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C:\Users\dobrm\Documents\Rozpočty\Brotánek Aleš\Bytové domy Milín\2. etapa\Finální rozpočty 032019\Zateplení\"/>
    </mc:Choice>
  </mc:AlternateContent>
  <xr:revisionPtr revIDLastSave="0" documentId="13_ncr:1_{D3E29890-603A-4458-BC69-192219EA6D8B}" xr6:coauthVersionLast="41" xr6:coauthVersionMax="41" xr10:uidLastSave="{00000000-0000-0000-0000-000000000000}"/>
  <bookViews>
    <workbookView xWindow="-108" yWindow="-108" windowWidth="23256" windowHeight="13176" activeTab="2" xr2:uid="{70984CBB-ED43-4F5B-BE26-A6E9738531C6}"/>
    <workbookView xWindow="-108" yWindow="-108" windowWidth="23256" windowHeight="13176" xr2:uid="{09C0302E-A095-41F3-B5D8-346787C5CC49}"/>
  </bookViews>
  <sheets>
    <sheet name="Rekapitulace stavby" sheetId="3" r:id="rId1"/>
    <sheet name="Rekapitulace" sheetId="1" r:id="rId2"/>
    <sheet name="1 - Architektonicko-stave..." sheetId="2"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______red1">#REF!</definedName>
    <definedName name="_______red10">#REF!</definedName>
    <definedName name="_______red2">#REF!</definedName>
    <definedName name="_______red3">#REF!</definedName>
    <definedName name="_______red4">#REF!</definedName>
    <definedName name="_______red5">#REF!</definedName>
    <definedName name="_______red6">#REF!</definedName>
    <definedName name="_______red7">#REF!</definedName>
    <definedName name="_______red8">#REF!</definedName>
    <definedName name="_______red9">#REF!</definedName>
    <definedName name="_______SLC16">#REF!</definedName>
    <definedName name="______red1">#REF!</definedName>
    <definedName name="______red10">#REF!</definedName>
    <definedName name="______red2">#REF!</definedName>
    <definedName name="______red3">#REF!</definedName>
    <definedName name="______red4">#REF!</definedName>
    <definedName name="______red5">#REF!</definedName>
    <definedName name="______red6">#REF!</definedName>
    <definedName name="______red7">#REF!</definedName>
    <definedName name="______red8">#REF!</definedName>
    <definedName name="______red9">#REF!</definedName>
    <definedName name="______SLC16">#REF!</definedName>
    <definedName name="_____red1">#REF!</definedName>
    <definedName name="_____red10">#REF!</definedName>
    <definedName name="_____red2">#REF!</definedName>
    <definedName name="_____red3">#REF!</definedName>
    <definedName name="_____red4">#REF!</definedName>
    <definedName name="_____red5">#REF!</definedName>
    <definedName name="_____red6">#REF!</definedName>
    <definedName name="_____red7">#REF!</definedName>
    <definedName name="_____red8">#REF!</definedName>
    <definedName name="_____red9">#REF!</definedName>
    <definedName name="_____SLC16">#REF!</definedName>
    <definedName name="____red1">#REF!</definedName>
    <definedName name="____red10">#REF!</definedName>
    <definedName name="____red2">#REF!</definedName>
    <definedName name="____red3">#REF!</definedName>
    <definedName name="____red4">#REF!</definedName>
    <definedName name="____red5">#REF!</definedName>
    <definedName name="____red6">#REF!</definedName>
    <definedName name="____red7">#REF!</definedName>
    <definedName name="____red8">#REF!</definedName>
    <definedName name="____red9">#REF!</definedName>
    <definedName name="____SLC16">#REF!</definedName>
    <definedName name="___red1">#REF!</definedName>
    <definedName name="___red10">#REF!</definedName>
    <definedName name="___red2">#REF!</definedName>
    <definedName name="___red3">#REF!</definedName>
    <definedName name="___red4">#REF!</definedName>
    <definedName name="___red5">#REF!</definedName>
    <definedName name="___red6">#REF!</definedName>
    <definedName name="___red7">#REF!</definedName>
    <definedName name="___red8">#REF!</definedName>
    <definedName name="___red9">#REF!</definedName>
    <definedName name="___SLC16">#REF!</definedName>
    <definedName name="__CENA__" localSheetId="0">'[1]SO-01a Elektroinstalace (2)'!$P$6:$P$104</definedName>
    <definedName name="__CENA__">#REF!</definedName>
    <definedName name="__MAIN__" localSheetId="0">'[1]SO-01a Elektroinstalace (2)'!$F$1:$DE$103</definedName>
    <definedName name="__MAIN__">#REF!</definedName>
    <definedName name="__MAIN2__" localSheetId="0">#REF!</definedName>
    <definedName name="__MAIN2__">#REF!</definedName>
    <definedName name="__MAIN3__" localSheetId="0">#REF!</definedName>
    <definedName name="__MAIN3__">#REF!</definedName>
    <definedName name="__red1">#REF!</definedName>
    <definedName name="__red10">#REF!</definedName>
    <definedName name="__red2">#REF!</definedName>
    <definedName name="__red3">#REF!</definedName>
    <definedName name="__red4">#REF!</definedName>
    <definedName name="__red5">#REF!</definedName>
    <definedName name="__red6">#REF!</definedName>
    <definedName name="__red7">#REF!</definedName>
    <definedName name="__red8">#REF!</definedName>
    <definedName name="__red9">#REF!</definedName>
    <definedName name="__SAZBA__" localSheetId="0">'[1]SO-01a Elektroinstalace (2)'!$U$6:$U$104</definedName>
    <definedName name="__SAZBA__">#REF!</definedName>
    <definedName name="__SLC16">#REF!</definedName>
    <definedName name="__T0__" localSheetId="0">'[1]SO-01a Elektroinstalace (2)'!$F$5:$AC$103</definedName>
    <definedName name="__T0__">#REF!</definedName>
    <definedName name="__T1__" localSheetId="0">'[1]SO-01a Elektroinstalace (2)'!$F$6:$AC$14</definedName>
    <definedName name="__T1__">#REF!</definedName>
    <definedName name="__T2__" localSheetId="0">'[1]SO-01a Elektroinstalace (2)'!$F$7:$DE$8</definedName>
    <definedName name="__T2__">#REF!</definedName>
    <definedName name="__T3__" localSheetId="0">'[1]SO-01a Elektroinstalace (2)'!$J$8:$M$8</definedName>
    <definedName name="__T3__">#REF!</definedName>
    <definedName name="__TE0__" localSheetId="0">#REF!</definedName>
    <definedName name="__TE0__">#REF!</definedName>
    <definedName name="__TE1__" localSheetId="0">'[2]Kryci list'!#REF!</definedName>
    <definedName name="__TE1__">'[3]Kryci list'!#REF!</definedName>
    <definedName name="__TE2__" localSheetId="0">#REF!</definedName>
    <definedName name="__TE2__">'[3]Kryci list'!#REF!</definedName>
    <definedName name="__TE3__" localSheetId="0">[2]Figury!#REF!</definedName>
    <definedName name="__TE3__">#REF!</definedName>
    <definedName name="__TE4__" localSheetId="0">#REF!</definedName>
    <definedName name="__TE4__">#REF!</definedName>
    <definedName name="__TR0__" localSheetId="0">#REF!</definedName>
    <definedName name="__TR0__">#REF!</definedName>
    <definedName name="__TR1__" localSheetId="0">#REF!</definedName>
    <definedName name="__TR1__">#REF!</definedName>
    <definedName name="_1Excel_BuiltIn_Print_Area_1_1_1">#REF!</definedName>
    <definedName name="_xlnm._FilterDatabase" localSheetId="2" hidden="1">'1 - Architektonicko-stave...'!$C$151:$K$1431</definedName>
    <definedName name="_red1" localSheetId="0">#REF!</definedName>
    <definedName name="_red1">#REF!</definedName>
    <definedName name="_red10" localSheetId="0">#REF!</definedName>
    <definedName name="_red10">#REF!</definedName>
    <definedName name="_red2" localSheetId="0">#REF!</definedName>
    <definedName name="_red2">#REF!</definedName>
    <definedName name="_red3" localSheetId="0">#REF!</definedName>
    <definedName name="_red3">#REF!</definedName>
    <definedName name="_red4" localSheetId="0">#REF!</definedName>
    <definedName name="_red4">#REF!</definedName>
    <definedName name="_red5" localSheetId="0">#REF!</definedName>
    <definedName name="_red5">#REF!</definedName>
    <definedName name="_red6" localSheetId="0">#REF!</definedName>
    <definedName name="_red6">#REF!</definedName>
    <definedName name="_red7" localSheetId="0">#REF!</definedName>
    <definedName name="_red7">#REF!</definedName>
    <definedName name="_red8" localSheetId="0">#REF!</definedName>
    <definedName name="_red8">#REF!</definedName>
    <definedName name="_red9" localSheetId="0">#REF!</definedName>
    <definedName name="_red9">#REF!</definedName>
    <definedName name="_SLC16" localSheetId="0">#REF!</definedName>
    <definedName name="_SLC16">#REF!</definedName>
    <definedName name="a" localSheetId="0">#REF!</definedName>
    <definedName name="a">#REF!</definedName>
    <definedName name="AE" localSheetId="0">#REF!</definedName>
    <definedName name="AE">#REF!</definedName>
    <definedName name="afterdetail_rozpocty_rkap">[4]Slaboproud!#REF!</definedName>
    <definedName name="afterdetail_rozpocty_rozpocty">[4]Slaboproud!#REF!</definedName>
    <definedName name="aktualizace">#REF!</definedName>
    <definedName name="AL_obvodový_plášť" localSheetId="0">'[5]SO 11.1A Výkaz výměr'!#REF!</definedName>
    <definedName name="AL_obvodový_plášť">'[5]SO 11.1A Výkaz výměr'!#REF!</definedName>
    <definedName name="ATS" localSheetId="0">#REF!</definedName>
    <definedName name="ATS">#REF!</definedName>
    <definedName name="battab" localSheetId="0">#REF!</definedName>
    <definedName name="battab">#REF!</definedName>
    <definedName name="Battzeit" localSheetId="0">#REF!</definedName>
    <definedName name="Battzeit">#REF!</definedName>
    <definedName name="beforeafterdetail_rozpocty_rozpocty.Poznamka2.1">[4]Slaboproud!#REF!</definedName>
    <definedName name="body_memrekapdph">[4]Slaboproud!#REF!</definedName>
    <definedName name="body_phlavy">[4]Slaboproud!#REF!</definedName>
    <definedName name="body_prekap">[4]Slaboproud!#REF!</definedName>
    <definedName name="body_rozpocty_rkap">[4]Slaboproud!#REF!</definedName>
    <definedName name="body_rozpocty_rozpocty">[4]Slaboproud!#REF!</definedName>
    <definedName name="body_rozpocty_rpolozky">[4]Slaboproud!#REF!</definedName>
    <definedName name="celkembezdph">[4]Slaboproud!#REF!</definedName>
    <definedName name="celkemsdph">[4]Slaboproud!#REF!</definedName>
    <definedName name="celklemsdph">[4]Slaboproud!#REF!</definedName>
    <definedName name="Cena_celkem" localSheetId="0">#REF!</definedName>
    <definedName name="Cena_celkem">#REF!</definedName>
    <definedName name="cif" localSheetId="0">#REF!</definedName>
    <definedName name="cif">#REF!</definedName>
    <definedName name="cisloobjektu">'[6]Krycí list'!$A$4</definedName>
    <definedName name="cislostavby">'[6]Krycí list'!$A$6</definedName>
    <definedName name="Com." localSheetId="0">#REF!</definedName>
    <definedName name="Com.">#REF!</definedName>
    <definedName name="d" localSheetId="0">#REF!</definedName>
    <definedName name="d">#REF!</definedName>
    <definedName name="Database" localSheetId="0">#REF!</definedName>
    <definedName name="Database">#REF!</definedName>
    <definedName name="_xlnm.Database" localSheetId="0">#REF!</definedName>
    <definedName name="_xlnm.Database">#REF!</definedName>
    <definedName name="Datum" localSheetId="0">#REF!</definedName>
    <definedName name="Datum">#REF!</definedName>
    <definedName name="dd" localSheetId="0">[7]Figury!#REF!</definedName>
    <definedName name="dd">[7]Figury!#REF!</definedName>
    <definedName name="dfvferewvb" localSheetId="0">'[5]SO 11.1A Výkaz výměr'!#REF!</definedName>
    <definedName name="dfvferewvb">'[5]SO 11.1A Výkaz výměr'!#REF!</definedName>
    <definedName name="Dil" localSheetId="0">#REF!</definedName>
    <definedName name="Dil">#REF!</definedName>
    <definedName name="Dodavka" localSheetId="0">#REF!</definedName>
    <definedName name="Dodavka">#REF!</definedName>
    <definedName name="Dodavka0" localSheetId="0">#REF!</definedName>
    <definedName name="Dodavka0">#REF!</definedName>
    <definedName name="end_rozpocty_rozpocty">[4]Slaboproud!#REF!</definedName>
    <definedName name="eur">[8]Kurz!$C$2</definedName>
    <definedName name="EURO">#REF!</definedName>
    <definedName name="Excel_BuiltIn_Print_Area_1_1" localSheetId="0">#REF!</definedName>
    <definedName name="Excel_BuiltIn_Print_Area_1_1">#REF!</definedName>
    <definedName name="Excel_BuiltIn_Print_Area_2_1_1" localSheetId="0">#REF!</definedName>
    <definedName name="Excel_BuiltIn_Print_Area_2_1_1">#REF!</definedName>
    <definedName name="Excel_BuiltIn_Print_Area_2_1_1_1" localSheetId="0">#REF!</definedName>
    <definedName name="Excel_BuiltIn_Print_Area_2_1_1_1">#REF!</definedName>
    <definedName name="Excel_BuiltIn_Print_Area_3_1" localSheetId="0">#REF!</definedName>
    <definedName name="Excel_BuiltIn_Print_Area_3_1">#REF!</definedName>
    <definedName name="_xlnm.Extract" localSheetId="0">#REF!</definedName>
    <definedName name="_xlnm.Extract">#REF!</definedName>
    <definedName name="firmy_rozpocty.0">[4]Slaboproud!#REF!</definedName>
    <definedName name="firmy_rozpocty.1">[4]Slaboproud!#REF!</definedName>
    <definedName name="firmy_rozpocty_pozn.Poznamka2">[4]Slaboproud!#REF!</definedName>
    <definedName name="hkj">'[9]Krycí list'!$A$4</definedName>
    <definedName name="HSV" localSheetId="0">#REF!</definedName>
    <definedName name="HSV">#REF!</definedName>
    <definedName name="HSV0" localSheetId="0">#REF!</definedName>
    <definedName name="HSV0">#REF!</definedName>
    <definedName name="HZS" localSheetId="0">#REF!</definedName>
    <definedName name="HZS">#REF!</definedName>
    <definedName name="HZS0" localSheetId="0">#REF!</definedName>
    <definedName name="HZS0">#REF!</definedName>
    <definedName name="hztehntzen" localSheetId="0">#REF!</definedName>
    <definedName name="hztehntzen">#REF!</definedName>
    <definedName name="Izolace_akustické" localSheetId="0">'[5]SO 11.1A Výkaz výměr'!#REF!</definedName>
    <definedName name="Izolace_akustické">'[5]SO 11.1A Výkaz výměr'!#REF!</definedName>
    <definedName name="Izolace_proti_vodě" localSheetId="0">'[5]SO 11.1A Výkaz výměr'!#REF!</definedName>
    <definedName name="Izolace_proti_vodě">'[5]SO 11.1A Výkaz výměr'!#REF!</definedName>
    <definedName name="JKSO" localSheetId="0">#REF!</definedName>
    <definedName name="JKSO">#REF!</definedName>
    <definedName name="K" localSheetId="0">[10]Specifikace!#REF!</definedName>
    <definedName name="K">[10]Specifikace!#REF!</definedName>
    <definedName name="KAPITOLA_1___OSVĚTLENÍ" localSheetId="0">#REF!</definedName>
    <definedName name="KAPITOLA_1___OSVĚTLENÍ">#REF!</definedName>
    <definedName name="KAPITOLA_10" localSheetId="0">#REF!</definedName>
    <definedName name="KAPITOLA_10">#REF!</definedName>
    <definedName name="KAPITOLA_2___VYPÍNAČE" localSheetId="0">#REF!</definedName>
    <definedName name="KAPITOLA_2___VYPÍNAČE">#REF!</definedName>
    <definedName name="KAPITOLA_3___ZÁSUVKY" localSheetId="0">#REF!</definedName>
    <definedName name="KAPITOLA_3___ZÁSUVKY">#REF!</definedName>
    <definedName name="KAPITOLA_4___KABELY" localSheetId="0">#REF!</definedName>
    <definedName name="KAPITOLA_4___KABELY">#REF!</definedName>
    <definedName name="KAPITOLA_5___ROZVADĚČE" localSheetId="0">#REF!</definedName>
    <definedName name="KAPITOLA_5___ROZVADĚČE">#REF!</definedName>
    <definedName name="KAPITOLA_6___OSTATNÍ" localSheetId="0">#REF!</definedName>
    <definedName name="KAPITOLA_6___OSTATNÍ">#REF!</definedName>
    <definedName name="KAPITOLA_7___DOKUMENTACE" localSheetId="0">#REF!</definedName>
    <definedName name="KAPITOLA_7___DOKUMENTACE">#REF!</definedName>
    <definedName name="KAPITOLA_8" localSheetId="0">#REF!</definedName>
    <definedName name="KAPITOLA_8">#REF!</definedName>
    <definedName name="KAPITOLA_9" localSheetId="0">#REF!</definedName>
    <definedName name="KAPITOLA_9">#REF!</definedName>
    <definedName name="kljh" localSheetId="0">#REF!</definedName>
    <definedName name="kljh">#REF!</definedName>
    <definedName name="Komunikace" localSheetId="0">'[5]SO 11.1A Výkaz výměr'!#REF!</definedName>
    <definedName name="Komunikace">'[5]SO 11.1A Výkaz výměr'!#REF!</definedName>
    <definedName name="Konstrukce_klempířské" localSheetId="0">'[5]SO 11.1A Výkaz výměr'!#REF!</definedName>
    <definedName name="Konstrukce_klempířské">'[5]SO 11.1A Výkaz výměr'!#REF!</definedName>
    <definedName name="Konstrukce_tesařské" localSheetId="0">'[11]SO 51.4 Výkaz výměr'!#REF!</definedName>
    <definedName name="Konstrukce_tesařské">'[11]SO 51.4 Výkaz výměr'!#REF!</definedName>
    <definedName name="Konstrukce_truhlářské" localSheetId="0">'[5]SO 11.1A Výkaz výměr'!#REF!</definedName>
    <definedName name="Konstrukce_truhlářské">'[5]SO 11.1A Výkaz výměr'!#REF!</definedName>
    <definedName name="Kovové_stavební_doplňkové_konstrukce" localSheetId="0">'[5]SO 11.1A Výkaz výměr'!#REF!</definedName>
    <definedName name="Kovové_stavební_doplňkové_konstrukce">'[5]SO 11.1A Výkaz výměr'!#REF!</definedName>
    <definedName name="_xlnm.Criteria" localSheetId="0">#REF!</definedName>
    <definedName name="_xlnm.Criteria">#REF!</definedName>
    <definedName name="Kryt" localSheetId="0">#REF!</definedName>
    <definedName name="Kryt">#REF!</definedName>
    <definedName name="KSDK" localSheetId="0">'[11]SO 51.4 Výkaz výměr'!#REF!</definedName>
    <definedName name="KSDK">'[11]SO 51.4 Výkaz výměr'!#REF!</definedName>
    <definedName name="kurz" localSheetId="0">#REF!</definedName>
    <definedName name="kurz">#REF!</definedName>
    <definedName name="Kurz_USD" localSheetId="0">#REF!</definedName>
    <definedName name="Kurz_USD">#REF!</definedName>
    <definedName name="kuz" localSheetId="0">'[11]SO 51.4 Výkaz výměr'!#REF!</definedName>
    <definedName name="kuz">'[11]SO 51.4 Výkaz výměr'!#REF!</definedName>
    <definedName name="LKZ" localSheetId="0">#REF!</definedName>
    <definedName name="LKZ">#REF!</definedName>
    <definedName name="Malby__tapety__nátěry__nástřiky" localSheetId="0">'[5]SO 11.1A Výkaz výměr'!#REF!</definedName>
    <definedName name="Malby__tapety__nátěry__nástřiky">'[5]SO 11.1A Výkaz výměr'!#REF!</definedName>
    <definedName name="Marže" localSheetId="0">#REF!</definedName>
    <definedName name="Marže">#REF!</definedName>
    <definedName name="minkap" localSheetId="0">#REF!</definedName>
    <definedName name="minkap">#REF!</definedName>
    <definedName name="MJ" localSheetId="0">#REF!</definedName>
    <definedName name="MJ">#REF!</definedName>
    <definedName name="Mont" localSheetId="0">#REF!</definedName>
    <definedName name="Mont">#REF!</definedName>
    <definedName name="Montaz0" localSheetId="0">#REF!</definedName>
    <definedName name="Montaz0">#REF!</definedName>
    <definedName name="Nab." localSheetId="0">#REF!</definedName>
    <definedName name="Nab.">#REF!</definedName>
    <definedName name="Náhl." localSheetId="0">#REF!</definedName>
    <definedName name="Náhl.">#REF!</definedName>
    <definedName name="NazevDilu" localSheetId="0">#REF!</definedName>
    <definedName name="NazevDilu">#REF!</definedName>
    <definedName name="nazevobjektu">'[6]Krycí list'!$C$4</definedName>
    <definedName name="nazevrozpočtu" localSheetId="0">#REF!</definedName>
    <definedName name="nazevrozpočtu">#REF!</definedName>
    <definedName name="nazevstavby">'[6]Krycí list'!$C$6</definedName>
    <definedName name="_xlnm.Print_Titles" localSheetId="2">'1 - Architektonicko-stave...'!$151:$151</definedName>
    <definedName name="_xlnm.Print_Titles" localSheetId="1">Rekapitulace!$92:$92</definedName>
    <definedName name="Objednatel" localSheetId="0">#REF!</definedName>
    <definedName name="Objednatel">#REF!</definedName>
    <definedName name="Obklady_keramické" localSheetId="0">'[5]SO 11.1A Výkaz výměr'!#REF!</definedName>
    <definedName name="Obklady_keramické">'[5]SO 11.1A Výkaz výměr'!#REF!</definedName>
    <definedName name="_xlnm.Print_Area" localSheetId="2">'1 - Architektonicko-stave...'!$C$4:$J$76,'1 - Architektonicko-stave...'!$C$82:$J$133,'1 - Architektonicko-stave...'!$C$139:$K$1431</definedName>
    <definedName name="_xlnm.Print_Area" localSheetId="1">Rekapitulace!$D$4:$AO$76,Rekapitulace!$C$82:$AQ$96</definedName>
    <definedName name="_xlnm.Print_Area" localSheetId="0">'Rekapitulace stavby'!$A$1:$E$42</definedName>
    <definedName name="oblast1" localSheetId="0">#REF!</definedName>
    <definedName name="oblast1">#REF!</definedName>
    <definedName name="oipio">'[9]Krycí list'!$C$6</definedName>
    <definedName name="Ostatní_výrobky" localSheetId="0">'[11]SO 51.4 Výkaz výměr'!#REF!</definedName>
    <definedName name="Ostatní_výrobky">'[11]SO 51.4 Výkaz výměr'!#REF!</definedName>
    <definedName name="p" localSheetId="0">#REF!</definedName>
    <definedName name="p">#REF!</definedName>
    <definedName name="Pak.120" localSheetId="0">#REF!</definedName>
    <definedName name="Pak.120">#REF!</definedName>
    <definedName name="Pak.8" localSheetId="0">#REF!</definedName>
    <definedName name="Pak.8">#REF!</definedName>
    <definedName name="PocetMJ" localSheetId="0">#REF!</definedName>
    <definedName name="PocetMJ">#REF!</definedName>
    <definedName name="Podhl" localSheetId="0">'[11]SO 51.4 Výkaz výměr'!#REF!</definedName>
    <definedName name="Podhl">'[11]SO 51.4 Výkaz výměr'!#REF!</definedName>
    <definedName name="Podhledy" localSheetId="0">'[5]SO 11.1A Výkaz výměr'!#REF!</definedName>
    <definedName name="Podhledy">'[5]SO 11.1A Výkaz výměr'!#REF!</definedName>
    <definedName name="PORTSV" localSheetId="0">#REF!</definedName>
    <definedName name="PORTSV">#REF!</definedName>
    <definedName name="Poznamka" localSheetId="0">#REF!</definedName>
    <definedName name="Poznamka">#REF!</definedName>
    <definedName name="prodej_bez_dph">#REF!</definedName>
    <definedName name="Projektant" localSheetId="0">#REF!</definedName>
    <definedName name="Projektant">#REF!</definedName>
    <definedName name="PSV" localSheetId="0">#REF!</definedName>
    <definedName name="PSV">#REF!</definedName>
    <definedName name="PSV0" localSheetId="0">#REF!</definedName>
    <definedName name="PSV0">#REF!</definedName>
    <definedName name="red" localSheetId="0">#REF!</definedName>
    <definedName name="red">#REF!</definedName>
    <definedName name="red_dod">[12]SCS!$J$16</definedName>
    <definedName name="REKAPITULACE" localSheetId="0">'[5]SO 11.1A Výkaz výměr'!#REF!</definedName>
    <definedName name="REKAPITULACE">'[5]SO 11.1A Výkaz výměr'!#REF!</definedName>
    <definedName name="rewtwert" localSheetId="0">'[5]SO 11.1A Výkaz výměr'!#REF!</definedName>
    <definedName name="rewtwert">'[5]SO 11.1A Výkaz výměr'!#REF!</definedName>
    <definedName name="RFmx" localSheetId="0">#REF!</definedName>
    <definedName name="RFmx">#REF!</definedName>
    <definedName name="rfomni" localSheetId="0">#REF!</definedName>
    <definedName name="rfomni">#REF!</definedName>
    <definedName name="RFperif" localSheetId="0">#REF!</definedName>
    <definedName name="RFperif">#REF!</definedName>
    <definedName name="RFperif1" localSheetId="0">#REF!</definedName>
    <definedName name="RFperif1">#REF!</definedName>
    <definedName name="RFser" localSheetId="0">#REF!</definedName>
    <definedName name="RFser">#REF!</definedName>
    <definedName name="RFSYST" localSheetId="0">#REF!</definedName>
    <definedName name="RFSYST">#REF!</definedName>
    <definedName name="RFTERM" localSheetId="0">#REF!</definedName>
    <definedName name="RFTERM">#REF!</definedName>
    <definedName name="rtb" localSheetId="0">'[5]SO 11.1A Výkaz výměr'!#REF!</definedName>
    <definedName name="rtb">'[5]SO 11.1A Výkaz výměr'!#REF!</definedName>
    <definedName name="rtbrtwwr" localSheetId="0">'[11]SO 51.4 Výkaz výměr'!#REF!</definedName>
    <definedName name="rtbrtwwr">'[11]SO 51.4 Výkaz výměr'!#REF!</definedName>
    <definedName name="rtrthztrh" localSheetId="0">'[5]SO 11.1A Výkaz výměr'!#REF!</definedName>
    <definedName name="rtrthztrh">'[5]SO 11.1A Výkaz výměr'!#REF!</definedName>
    <definedName name="rtwbrtr" localSheetId="0">'[5]SO 11.1A Výkaz výměr'!#REF!</definedName>
    <definedName name="rtwbrtr">'[5]SO 11.1A Výkaz výměr'!#REF!</definedName>
    <definedName name="s" localSheetId="0">#REF!</definedName>
    <definedName name="s">#REF!</definedName>
    <definedName name="Sádrokartonové_konstrukce" localSheetId="0">'[5]SO 11.1A Výkaz výměr'!#REF!</definedName>
    <definedName name="Sádrokartonové_konstrukce">'[5]SO 11.1A Výkaz výměr'!#REF!</definedName>
    <definedName name="SazbaDPH1" localSheetId="0">#REF!</definedName>
    <definedName name="SazbaDPH1">#REF!</definedName>
    <definedName name="SazbaDPH2" localSheetId="0">#REF!</definedName>
    <definedName name="SazbaDPH2">#REF!</definedName>
    <definedName name="SLC16E" localSheetId="0">#REF!</definedName>
    <definedName name="SLC16E">#REF!</definedName>
    <definedName name="sleva">#REF!</definedName>
    <definedName name="SloupecCC" localSheetId="0">#REF!</definedName>
    <definedName name="SloupecCC">#REF!</definedName>
    <definedName name="SloupecCisloPol" localSheetId="0">#REF!</definedName>
    <definedName name="SloupecCisloPol">#REF!</definedName>
    <definedName name="SloupecCH" localSheetId="0">#REF!</definedName>
    <definedName name="SloupecCH">#REF!</definedName>
    <definedName name="SloupecJC" localSheetId="0">#REF!</definedName>
    <definedName name="SloupecJC">#REF!</definedName>
    <definedName name="SloupecJH" localSheetId="0">#REF!</definedName>
    <definedName name="SloupecJH">#REF!</definedName>
    <definedName name="SloupecMJ" localSheetId="0">#REF!</definedName>
    <definedName name="SloupecMJ">#REF!</definedName>
    <definedName name="SloupecMnozstvi" localSheetId="0">#REF!</definedName>
    <definedName name="SloupecMnozstvi">#REF!</definedName>
    <definedName name="SloupecNazPol" localSheetId="0">#REF!</definedName>
    <definedName name="SloupecNazPol">#REF!</definedName>
    <definedName name="SloupecPC" localSheetId="0">#REF!</definedName>
    <definedName name="SloupecPC">#REF!</definedName>
    <definedName name="soucet1" localSheetId="0">#REF!</definedName>
    <definedName name="soucet1">#REF!</definedName>
    <definedName name="Stan." localSheetId="0">#REF!</definedName>
    <definedName name="Stan.">#REF!</definedName>
    <definedName name="Strom" localSheetId="0">#REF!</definedName>
    <definedName name="Strom">#REF!</definedName>
    <definedName name="sum_memrekapdph">[4]Slaboproud!#REF!</definedName>
    <definedName name="sum_prekap">[4]Slaboproud!#REF!</definedName>
    <definedName name="tezntzn" localSheetId="0">'[11]SO 51.4 Výkaz výměr'!#REF!</definedName>
    <definedName name="tezntzn">'[11]SO 51.4 Výkaz výměr'!#REF!</definedName>
    <definedName name="teznzten" localSheetId="0">'[11]SO 51.4 Výkaz výměr'!#REF!</definedName>
    <definedName name="teznzten">'[11]SO 51.4 Výkaz výměr'!#REF!</definedName>
    <definedName name="Tgfg" localSheetId="0">'[5]SO 11.1A Výkaz výměr'!#REF!</definedName>
    <definedName name="Tgfg">'[5]SO 11.1A Výkaz výměr'!#REF!</definedName>
    <definedName name="top_memrekapdph">[4]Slaboproud!#REF!</definedName>
    <definedName name="top_phlavy">[4]Slaboproud!#REF!</definedName>
    <definedName name="top_rozpocty_rkap">[4]Slaboproud!#REF!</definedName>
    <definedName name="TPORTS" localSheetId="0">#REF!</definedName>
    <definedName name="TPORTS">#REF!</definedName>
    <definedName name="trgvtr" localSheetId="0">'[5]SO 11.1A Výkaz výměr'!#REF!</definedName>
    <definedName name="trgvtr">'[5]SO 11.1A Výkaz výměr'!#REF!</definedName>
    <definedName name="Typ" localSheetId="0">#REF!</definedName>
    <definedName name="Typ">#REF!</definedName>
    <definedName name="tznhztenzte" localSheetId="0">'[5]SO 11.1A Výkaz výměr'!#REF!</definedName>
    <definedName name="tznhztenzte">'[5]SO 11.1A Výkaz výměr'!#REF!</definedName>
    <definedName name="tznztn" localSheetId="0">'[11]SO 51.4 Výkaz výměr'!#REF!</definedName>
    <definedName name="tznztn">'[11]SO 51.4 Výkaz výměr'!#REF!</definedName>
    <definedName name="UPS" localSheetId="0">#REF!</definedName>
    <definedName name="UPS">#REF!</definedName>
    <definedName name="varta" localSheetId="0">#REF!</definedName>
    <definedName name="varta">#REF!</definedName>
    <definedName name="Vodorovné_konstrukce" localSheetId="0">'[11]SO 51.4 Výkaz výměr'!#REF!</definedName>
    <definedName name="Vodorovné_konstrukce">'[11]SO 51.4 Výkaz výměr'!#REF!</definedName>
    <definedName name="VRN" localSheetId="0">#REF!</definedName>
    <definedName name="VRN">#REF!</definedName>
    <definedName name="VRNKc" localSheetId="0">[13]Rekapitulace!#REF!</definedName>
    <definedName name="VRNKc">[13]Rekapitulace!#REF!</definedName>
    <definedName name="VRNnazev" localSheetId="0">[13]Rekapitulace!#REF!</definedName>
    <definedName name="VRNnazev">[13]Rekapitulace!#REF!</definedName>
    <definedName name="VRNproc" localSheetId="0">[13]Rekapitulace!#REF!</definedName>
    <definedName name="VRNproc">[13]Rekapitulace!#REF!</definedName>
    <definedName name="VRNzakl" localSheetId="0">[13]Rekapitulace!#REF!</definedName>
    <definedName name="VRNzakl">[13]Rekapitulace!#REF!</definedName>
    <definedName name="vsp" localSheetId="0">#REF!</definedName>
    <definedName name="vsp">#REF!</definedName>
    <definedName name="Zák.1" localSheetId="0">#REF!</definedName>
    <definedName name="Zák.1">#REF!</definedName>
    <definedName name="Zák.2" localSheetId="0">#REF!</definedName>
    <definedName name="Zák.2">#REF!</definedName>
    <definedName name="Zák.3" localSheetId="0">#REF!</definedName>
    <definedName name="Zák.3">#REF!</definedName>
    <definedName name="Zakazka" localSheetId="0">#REF!</definedName>
    <definedName name="Zakazka">#REF!</definedName>
    <definedName name="Zaklad22" localSheetId="0">#REF!</definedName>
    <definedName name="Zaklad22">#REF!</definedName>
    <definedName name="Zaklad5" localSheetId="0">#REF!</definedName>
    <definedName name="Zaklad5">#REF!</definedName>
    <definedName name="Základy" localSheetId="0">'[11]SO 51.4 Výkaz výměr'!#REF!</definedName>
    <definedName name="Základy">'[11]SO 51.4 Výkaz výměr'!#REF!</definedName>
    <definedName name="ZDRA" localSheetId="0">#REF!</definedName>
    <definedName name="ZDRA">#REF!</definedName>
    <definedName name="Zemní_práce" localSheetId="0">'[11]SO 51.4 Výkaz výměr'!#REF!</definedName>
    <definedName name="Zemní_práce">'[11]SO 51.4 Výkaz výměr'!#REF!</definedName>
    <definedName name="Zhotovitel" localSheetId="0">#REF!</definedName>
    <definedName name="Zhotovitel">#REF!</definedName>
    <definedName name="Zoll" localSheetId="0">#REF!</definedName>
    <definedName name="Zoll">#REF!</definedName>
  </definedNames>
  <calcPr calcId="181029" iterateCount="1"/>
</workbook>
</file>

<file path=xl/calcChain.xml><?xml version="1.0" encoding="utf-8"?>
<calcChain xmlns="http://schemas.openxmlformats.org/spreadsheetml/2006/main">
  <c r="J37" i="2" l="1"/>
  <c r="J36" i="2"/>
  <c r="AY95" i="1"/>
  <c r="J35" i="2"/>
  <c r="AX95" i="1" s="1"/>
  <c r="BI1431" i="2"/>
  <c r="BH1431" i="2"/>
  <c r="BG1431" i="2"/>
  <c r="BF1431" i="2"/>
  <c r="T1431" i="2"/>
  <c r="T1430" i="2"/>
  <c r="R1431" i="2"/>
  <c r="R1430" i="2" s="1"/>
  <c r="P1431" i="2"/>
  <c r="P1430" i="2"/>
  <c r="BK1431" i="2"/>
  <c r="BK1430" i="2" s="1"/>
  <c r="J1430" i="2" s="1"/>
  <c r="J132" i="2" s="1"/>
  <c r="J1431" i="2"/>
  <c r="BE1431" i="2"/>
  <c r="BI1429" i="2"/>
  <c r="BH1429" i="2"/>
  <c r="BG1429" i="2"/>
  <c r="BF1429" i="2"/>
  <c r="T1429" i="2"/>
  <c r="T1428" i="2"/>
  <c r="R1429" i="2"/>
  <c r="R1428" i="2" s="1"/>
  <c r="P1429" i="2"/>
  <c r="P1428" i="2"/>
  <c r="BK1429" i="2"/>
  <c r="BK1428" i="2" s="1"/>
  <c r="J1428" i="2" s="1"/>
  <c r="J131" i="2" s="1"/>
  <c r="J1429" i="2"/>
  <c r="BE1429" i="2"/>
  <c r="BI1427" i="2"/>
  <c r="BH1427" i="2"/>
  <c r="BG1427" i="2"/>
  <c r="BF1427" i="2"/>
  <c r="T1427" i="2"/>
  <c r="R1427" i="2"/>
  <c r="R1425" i="2" s="1"/>
  <c r="P1427" i="2"/>
  <c r="BK1427" i="2"/>
  <c r="J1427" i="2"/>
  <c r="BE1427" i="2"/>
  <c r="BI1426" i="2"/>
  <c r="BH1426" i="2"/>
  <c r="BG1426" i="2"/>
  <c r="BF1426" i="2"/>
  <c r="T1426" i="2"/>
  <c r="T1425" i="2" s="1"/>
  <c r="R1426" i="2"/>
  <c r="P1426" i="2"/>
  <c r="BK1426" i="2"/>
  <c r="BK1425" i="2" s="1"/>
  <c r="J1425" i="2" s="1"/>
  <c r="J130" i="2" s="1"/>
  <c r="J1426" i="2"/>
  <c r="BE1426" i="2" s="1"/>
  <c r="BI1424" i="2"/>
  <c r="BH1424" i="2"/>
  <c r="BG1424" i="2"/>
  <c r="BF1424" i="2"/>
  <c r="T1424" i="2"/>
  <c r="T1423" i="2" s="1"/>
  <c r="R1424" i="2"/>
  <c r="R1423" i="2"/>
  <c r="P1424" i="2"/>
  <c r="P1423" i="2" s="1"/>
  <c r="BK1424" i="2"/>
  <c r="BK1423" i="2" s="1"/>
  <c r="J1423" i="2" s="1"/>
  <c r="J129" i="2" s="1"/>
  <c r="J1424" i="2"/>
  <c r="BE1424" i="2"/>
  <c r="BI1422" i="2"/>
  <c r="BH1422" i="2"/>
  <c r="BG1422" i="2"/>
  <c r="BF1422" i="2"/>
  <c r="T1422" i="2"/>
  <c r="T1420" i="2" s="1"/>
  <c r="T1419" i="2" s="1"/>
  <c r="R1422" i="2"/>
  <c r="P1422" i="2"/>
  <c r="BK1422" i="2"/>
  <c r="J1422" i="2"/>
  <c r="BE1422" i="2" s="1"/>
  <c r="BI1421" i="2"/>
  <c r="BH1421" i="2"/>
  <c r="BG1421" i="2"/>
  <c r="BF1421" i="2"/>
  <c r="T1421" i="2"/>
  <c r="R1421" i="2"/>
  <c r="R1420" i="2"/>
  <c r="P1421" i="2"/>
  <c r="P1420" i="2" s="1"/>
  <c r="BK1421" i="2"/>
  <c r="BK1420" i="2" s="1"/>
  <c r="J1421" i="2"/>
  <c r="BE1421" i="2" s="1"/>
  <c r="BI1417" i="2"/>
  <c r="BH1417" i="2"/>
  <c r="BG1417" i="2"/>
  <c r="BF1417" i="2"/>
  <c r="T1417" i="2"/>
  <c r="T1414" i="2" s="1"/>
  <c r="R1417" i="2"/>
  <c r="P1417" i="2"/>
  <c r="BK1417" i="2"/>
  <c r="J1417" i="2"/>
  <c r="BI1415" i="2"/>
  <c r="BH1415" i="2"/>
  <c r="BG1415" i="2"/>
  <c r="BF1415" i="2"/>
  <c r="T1415" i="2"/>
  <c r="R1415" i="2"/>
  <c r="R1414" i="2" s="1"/>
  <c r="P1415" i="2"/>
  <c r="P1414" i="2"/>
  <c r="BK1415" i="2"/>
  <c r="J1415" i="2"/>
  <c r="BE1415" i="2"/>
  <c r="BI1412" i="2"/>
  <c r="BH1412" i="2"/>
  <c r="BG1412" i="2"/>
  <c r="BF1412" i="2"/>
  <c r="T1412" i="2"/>
  <c r="R1412" i="2"/>
  <c r="R1409" i="2" s="1"/>
  <c r="P1412" i="2"/>
  <c r="BK1412" i="2"/>
  <c r="J1412" i="2"/>
  <c r="BE1412" i="2"/>
  <c r="BI1410" i="2"/>
  <c r="BH1410" i="2"/>
  <c r="BG1410" i="2"/>
  <c r="BF1410" i="2"/>
  <c r="T1410" i="2"/>
  <c r="T1409" i="2" s="1"/>
  <c r="R1410" i="2"/>
  <c r="P1410" i="2"/>
  <c r="BK1410" i="2"/>
  <c r="BK1409" i="2" s="1"/>
  <c r="J1409" i="2" s="1"/>
  <c r="J125" i="2" s="1"/>
  <c r="J1410" i="2"/>
  <c r="BE1410" i="2" s="1"/>
  <c r="BI1407" i="2"/>
  <c r="BH1407" i="2"/>
  <c r="BG1407" i="2"/>
  <c r="BF1407" i="2"/>
  <c r="T1407" i="2"/>
  <c r="R1407" i="2"/>
  <c r="P1407" i="2"/>
  <c r="BK1407" i="2"/>
  <c r="J1407" i="2"/>
  <c r="BE1407" i="2" s="1"/>
  <c r="BI1405" i="2"/>
  <c r="BH1405" i="2"/>
  <c r="BG1405" i="2"/>
  <c r="BF1405" i="2"/>
  <c r="T1405" i="2"/>
  <c r="R1405" i="2"/>
  <c r="P1405" i="2"/>
  <c r="BK1405" i="2"/>
  <c r="J1405" i="2"/>
  <c r="BE1405" i="2"/>
  <c r="BI1402" i="2"/>
  <c r="BH1402" i="2"/>
  <c r="BG1402" i="2"/>
  <c r="BF1402" i="2"/>
  <c r="T1402" i="2"/>
  <c r="R1402" i="2"/>
  <c r="P1402" i="2"/>
  <c r="BK1402" i="2"/>
  <c r="J1402" i="2"/>
  <c r="BE1402" i="2" s="1"/>
  <c r="BI1399" i="2"/>
  <c r="BH1399" i="2"/>
  <c r="BG1399" i="2"/>
  <c r="BF1399" i="2"/>
  <c r="T1399" i="2"/>
  <c r="R1399" i="2"/>
  <c r="R1395" i="2" s="1"/>
  <c r="P1399" i="2"/>
  <c r="BK1399" i="2"/>
  <c r="J1399" i="2"/>
  <c r="BE1399" i="2" s="1"/>
  <c r="BI1396" i="2"/>
  <c r="BH1396" i="2"/>
  <c r="BG1396" i="2"/>
  <c r="BF1396" i="2"/>
  <c r="T1396" i="2"/>
  <c r="T1395" i="2" s="1"/>
  <c r="R1396" i="2"/>
  <c r="P1396" i="2"/>
  <c r="BK1396" i="2"/>
  <c r="BK1395" i="2"/>
  <c r="J1395" i="2" s="1"/>
  <c r="J124" i="2" s="1"/>
  <c r="J1396" i="2"/>
  <c r="BE1396" i="2"/>
  <c r="BI1394" i="2"/>
  <c r="BH1394" i="2"/>
  <c r="BG1394" i="2"/>
  <c r="BF1394" i="2"/>
  <c r="T1394" i="2"/>
  <c r="R1394" i="2"/>
  <c r="P1394" i="2"/>
  <c r="BK1394" i="2"/>
  <c r="J1394" i="2"/>
  <c r="BE1394" i="2" s="1"/>
  <c r="BI1392" i="2"/>
  <c r="BH1392" i="2"/>
  <c r="BG1392" i="2"/>
  <c r="BF1392" i="2"/>
  <c r="T1392" i="2"/>
  <c r="R1392" i="2"/>
  <c r="P1392" i="2"/>
  <c r="P1376" i="2" s="1"/>
  <c r="BK1392" i="2"/>
  <c r="J1392" i="2"/>
  <c r="BE1392" i="2"/>
  <c r="BI1390" i="2"/>
  <c r="BH1390" i="2"/>
  <c r="BG1390" i="2"/>
  <c r="BF1390" i="2"/>
  <c r="T1390" i="2"/>
  <c r="R1390" i="2"/>
  <c r="P1390" i="2"/>
  <c r="BK1390" i="2"/>
  <c r="J1390" i="2"/>
  <c r="BE1390" i="2" s="1"/>
  <c r="BI1388" i="2"/>
  <c r="BH1388" i="2"/>
  <c r="BG1388" i="2"/>
  <c r="BF1388" i="2"/>
  <c r="T1388" i="2"/>
  <c r="R1388" i="2"/>
  <c r="P1388" i="2"/>
  <c r="BK1388" i="2"/>
  <c r="J1388" i="2"/>
  <c r="BE1388" i="2" s="1"/>
  <c r="BI1385" i="2"/>
  <c r="BH1385" i="2"/>
  <c r="BG1385" i="2"/>
  <c r="BF1385" i="2"/>
  <c r="T1385" i="2"/>
  <c r="R1385" i="2"/>
  <c r="P1385" i="2"/>
  <c r="BK1385" i="2"/>
  <c r="J1385" i="2"/>
  <c r="BE1385" i="2" s="1"/>
  <c r="BI1381" i="2"/>
  <c r="BH1381" i="2"/>
  <c r="BG1381" i="2"/>
  <c r="BF1381" i="2"/>
  <c r="T1381" i="2"/>
  <c r="R1381" i="2"/>
  <c r="P1381" i="2"/>
  <c r="BK1381" i="2"/>
  <c r="J1381" i="2"/>
  <c r="BE1381" i="2"/>
  <c r="BI1379" i="2"/>
  <c r="BH1379" i="2"/>
  <c r="BG1379" i="2"/>
  <c r="BF1379" i="2"/>
  <c r="T1379" i="2"/>
  <c r="R1379" i="2"/>
  <c r="P1379" i="2"/>
  <c r="BK1379" i="2"/>
  <c r="J1379" i="2"/>
  <c r="BE1379" i="2" s="1"/>
  <c r="BI1377" i="2"/>
  <c r="BH1377" i="2"/>
  <c r="BG1377" i="2"/>
  <c r="BF1377" i="2"/>
  <c r="T1377" i="2"/>
  <c r="T1376" i="2"/>
  <c r="R1377" i="2"/>
  <c r="P1377" i="2"/>
  <c r="BK1377" i="2"/>
  <c r="J1377" i="2"/>
  <c r="BE1377" i="2"/>
  <c r="BI1375" i="2"/>
  <c r="BH1375" i="2"/>
  <c r="BG1375" i="2"/>
  <c r="BF1375" i="2"/>
  <c r="T1375" i="2"/>
  <c r="R1375" i="2"/>
  <c r="P1375" i="2"/>
  <c r="BK1375" i="2"/>
  <c r="J1375" i="2"/>
  <c r="BE1375" i="2"/>
  <c r="BI1374" i="2"/>
  <c r="BH1374" i="2"/>
  <c r="BG1374" i="2"/>
  <c r="BF1374" i="2"/>
  <c r="T1374" i="2"/>
  <c r="R1374" i="2"/>
  <c r="P1374" i="2"/>
  <c r="BK1374" i="2"/>
  <c r="J1374" i="2"/>
  <c r="BE1374" i="2" s="1"/>
  <c r="BI1373" i="2"/>
  <c r="BH1373" i="2"/>
  <c r="BG1373" i="2"/>
  <c r="BF1373" i="2"/>
  <c r="T1373" i="2"/>
  <c r="R1373" i="2"/>
  <c r="P1373" i="2"/>
  <c r="BK1373" i="2"/>
  <c r="J1373" i="2"/>
  <c r="BE1373" i="2" s="1"/>
  <c r="BI1371" i="2"/>
  <c r="BH1371" i="2"/>
  <c r="BG1371" i="2"/>
  <c r="BF1371" i="2"/>
  <c r="T1371" i="2"/>
  <c r="R1371" i="2"/>
  <c r="P1371" i="2"/>
  <c r="BK1371" i="2"/>
  <c r="J1371" i="2"/>
  <c r="BE1371" i="2" s="1"/>
  <c r="BI1370" i="2"/>
  <c r="BH1370" i="2"/>
  <c r="BG1370" i="2"/>
  <c r="BF1370" i="2"/>
  <c r="T1370" i="2"/>
  <c r="R1370" i="2"/>
  <c r="P1370" i="2"/>
  <c r="BK1370" i="2"/>
  <c r="J1370" i="2"/>
  <c r="BE1370" i="2"/>
  <c r="BI1369" i="2"/>
  <c r="BH1369" i="2"/>
  <c r="BG1369" i="2"/>
  <c r="BF1369" i="2"/>
  <c r="T1369" i="2"/>
  <c r="R1369" i="2"/>
  <c r="P1369" i="2"/>
  <c r="BK1369" i="2"/>
  <c r="J1369" i="2"/>
  <c r="BE1369" i="2" s="1"/>
  <c r="BI1366" i="2"/>
  <c r="BH1366" i="2"/>
  <c r="BG1366" i="2"/>
  <c r="BF1366" i="2"/>
  <c r="T1366" i="2"/>
  <c r="R1366" i="2"/>
  <c r="P1366" i="2"/>
  <c r="BK1366" i="2"/>
  <c r="J1366" i="2"/>
  <c r="BE1366" i="2" s="1"/>
  <c r="BI1364" i="2"/>
  <c r="BH1364" i="2"/>
  <c r="BG1364" i="2"/>
  <c r="BF1364" i="2"/>
  <c r="T1364" i="2"/>
  <c r="R1364" i="2"/>
  <c r="P1364" i="2"/>
  <c r="BK1364" i="2"/>
  <c r="J1364" i="2"/>
  <c r="BE1364" i="2" s="1"/>
  <c r="BI1363" i="2"/>
  <c r="BH1363" i="2"/>
  <c r="BG1363" i="2"/>
  <c r="BF1363" i="2"/>
  <c r="T1363" i="2"/>
  <c r="R1363" i="2"/>
  <c r="P1363" i="2"/>
  <c r="BK1363" i="2"/>
  <c r="J1363" i="2"/>
  <c r="BE1363" i="2"/>
  <c r="BI1362" i="2"/>
  <c r="BH1362" i="2"/>
  <c r="BG1362" i="2"/>
  <c r="BF1362" i="2"/>
  <c r="T1362" i="2"/>
  <c r="R1362" i="2"/>
  <c r="P1362" i="2"/>
  <c r="BK1362" i="2"/>
  <c r="J1362" i="2"/>
  <c r="BE1362" i="2" s="1"/>
  <c r="BI1361" i="2"/>
  <c r="BH1361" i="2"/>
  <c r="BG1361" i="2"/>
  <c r="BF1361" i="2"/>
  <c r="T1361" i="2"/>
  <c r="R1361" i="2"/>
  <c r="P1361" i="2"/>
  <c r="P1353" i="2" s="1"/>
  <c r="BK1361" i="2"/>
  <c r="J1361" i="2"/>
  <c r="BE1361" i="2" s="1"/>
  <c r="BI1360" i="2"/>
  <c r="BH1360" i="2"/>
  <c r="BG1360" i="2"/>
  <c r="BF1360" i="2"/>
  <c r="T1360" i="2"/>
  <c r="R1360" i="2"/>
  <c r="P1360" i="2"/>
  <c r="BK1360" i="2"/>
  <c r="J1360" i="2"/>
  <c r="BE1360" i="2" s="1"/>
  <c r="BI1359" i="2"/>
  <c r="BH1359" i="2"/>
  <c r="BG1359" i="2"/>
  <c r="BF1359" i="2"/>
  <c r="T1359" i="2"/>
  <c r="R1359" i="2"/>
  <c r="P1359" i="2"/>
  <c r="BK1359" i="2"/>
  <c r="J1359" i="2"/>
  <c r="BE1359" i="2"/>
  <c r="BI1358" i="2"/>
  <c r="BH1358" i="2"/>
  <c r="BG1358" i="2"/>
  <c r="BF1358" i="2"/>
  <c r="T1358" i="2"/>
  <c r="R1358" i="2"/>
  <c r="P1358" i="2"/>
  <c r="BK1358" i="2"/>
  <c r="J1358" i="2"/>
  <c r="BE1358" i="2" s="1"/>
  <c r="BI1354" i="2"/>
  <c r="BH1354" i="2"/>
  <c r="BG1354" i="2"/>
  <c r="BF1354" i="2"/>
  <c r="T1354" i="2"/>
  <c r="R1354" i="2"/>
  <c r="P1354" i="2"/>
  <c r="BK1354" i="2"/>
  <c r="J1354" i="2"/>
  <c r="BE1354" i="2" s="1"/>
  <c r="BI1352" i="2"/>
  <c r="BH1352" i="2"/>
  <c r="BG1352" i="2"/>
  <c r="BF1352" i="2"/>
  <c r="T1352" i="2"/>
  <c r="R1352" i="2"/>
  <c r="P1352" i="2"/>
  <c r="BK1352" i="2"/>
  <c r="J1352" i="2"/>
  <c r="BE1352" i="2" s="1"/>
  <c r="BI1337" i="2"/>
  <c r="BH1337" i="2"/>
  <c r="BG1337" i="2"/>
  <c r="BF1337" i="2"/>
  <c r="T1337" i="2"/>
  <c r="R1337" i="2"/>
  <c r="P1337" i="2"/>
  <c r="BK1337" i="2"/>
  <c r="J1337" i="2"/>
  <c r="BE1337" i="2" s="1"/>
  <c r="BI1334" i="2"/>
  <c r="BH1334" i="2"/>
  <c r="BG1334" i="2"/>
  <c r="BF1334" i="2"/>
  <c r="T1334" i="2"/>
  <c r="R1334" i="2"/>
  <c r="P1334" i="2"/>
  <c r="BK1334" i="2"/>
  <c r="J1334" i="2"/>
  <c r="BE1334" i="2"/>
  <c r="BI1331" i="2"/>
  <c r="BH1331" i="2"/>
  <c r="BG1331" i="2"/>
  <c r="BF1331" i="2"/>
  <c r="T1331" i="2"/>
  <c r="R1331" i="2"/>
  <c r="P1331" i="2"/>
  <c r="BK1331" i="2"/>
  <c r="J1331" i="2"/>
  <c r="BE1331" i="2" s="1"/>
  <c r="BI1328" i="2"/>
  <c r="BH1328" i="2"/>
  <c r="BG1328" i="2"/>
  <c r="BF1328" i="2"/>
  <c r="T1328" i="2"/>
  <c r="R1328" i="2"/>
  <c r="P1328" i="2"/>
  <c r="BK1328" i="2"/>
  <c r="J1328" i="2"/>
  <c r="BE1328" i="2" s="1"/>
  <c r="BI1325" i="2"/>
  <c r="BH1325" i="2"/>
  <c r="BG1325" i="2"/>
  <c r="BF1325" i="2"/>
  <c r="T1325" i="2"/>
  <c r="R1325" i="2"/>
  <c r="P1325" i="2"/>
  <c r="BK1325" i="2"/>
  <c r="J1325" i="2"/>
  <c r="BE1325" i="2" s="1"/>
  <c r="BI1323" i="2"/>
  <c r="BH1323" i="2"/>
  <c r="BG1323" i="2"/>
  <c r="BF1323" i="2"/>
  <c r="T1323" i="2"/>
  <c r="R1323" i="2"/>
  <c r="P1323" i="2"/>
  <c r="BK1323" i="2"/>
  <c r="J1323" i="2"/>
  <c r="BE1323" i="2"/>
  <c r="BI1320" i="2"/>
  <c r="BH1320" i="2"/>
  <c r="BG1320" i="2"/>
  <c r="BF1320" i="2"/>
  <c r="T1320" i="2"/>
  <c r="R1320" i="2"/>
  <c r="P1320" i="2"/>
  <c r="BK1320" i="2"/>
  <c r="J1320" i="2"/>
  <c r="BE1320" i="2" s="1"/>
  <c r="BI1318" i="2"/>
  <c r="BH1318" i="2"/>
  <c r="BG1318" i="2"/>
  <c r="BF1318" i="2"/>
  <c r="T1318" i="2"/>
  <c r="R1318" i="2"/>
  <c r="P1318" i="2"/>
  <c r="BK1318" i="2"/>
  <c r="J1318" i="2"/>
  <c r="BE1318" i="2" s="1"/>
  <c r="BI1317" i="2"/>
  <c r="BH1317" i="2"/>
  <c r="BG1317" i="2"/>
  <c r="BF1317" i="2"/>
  <c r="T1317" i="2"/>
  <c r="R1317" i="2"/>
  <c r="P1317" i="2"/>
  <c r="BK1317" i="2"/>
  <c r="J1317" i="2"/>
  <c r="BE1317" i="2" s="1"/>
  <c r="BI1314" i="2"/>
  <c r="BH1314" i="2"/>
  <c r="BG1314" i="2"/>
  <c r="BF1314" i="2"/>
  <c r="T1314" i="2"/>
  <c r="R1314" i="2"/>
  <c r="P1314" i="2"/>
  <c r="BK1314" i="2"/>
  <c r="J1314" i="2"/>
  <c r="BE1314" i="2"/>
  <c r="BI1313" i="2"/>
  <c r="BH1313" i="2"/>
  <c r="BG1313" i="2"/>
  <c r="BF1313" i="2"/>
  <c r="T1313" i="2"/>
  <c r="R1313" i="2"/>
  <c r="P1313" i="2"/>
  <c r="BK1313" i="2"/>
  <c r="J1313" i="2"/>
  <c r="BE1313" i="2" s="1"/>
  <c r="BI1310" i="2"/>
  <c r="BH1310" i="2"/>
  <c r="BG1310" i="2"/>
  <c r="BF1310" i="2"/>
  <c r="T1310" i="2"/>
  <c r="R1310" i="2"/>
  <c r="P1310" i="2"/>
  <c r="BK1310" i="2"/>
  <c r="J1310" i="2"/>
  <c r="BE1310" i="2" s="1"/>
  <c r="BI1309" i="2"/>
  <c r="BH1309" i="2"/>
  <c r="BG1309" i="2"/>
  <c r="BF1309" i="2"/>
  <c r="T1309" i="2"/>
  <c r="R1309" i="2"/>
  <c r="P1309" i="2"/>
  <c r="BK1309" i="2"/>
  <c r="J1309" i="2"/>
  <c r="BE1309" i="2" s="1"/>
  <c r="BI1306" i="2"/>
  <c r="BH1306" i="2"/>
  <c r="BG1306" i="2"/>
  <c r="BF1306" i="2"/>
  <c r="T1306" i="2"/>
  <c r="R1306" i="2"/>
  <c r="P1306" i="2"/>
  <c r="BK1306" i="2"/>
  <c r="J1306" i="2"/>
  <c r="BE1306" i="2"/>
  <c r="BI1304" i="2"/>
  <c r="BH1304" i="2"/>
  <c r="BG1304" i="2"/>
  <c r="BF1304" i="2"/>
  <c r="T1304" i="2"/>
  <c r="R1304" i="2"/>
  <c r="P1304" i="2"/>
  <c r="BK1304" i="2"/>
  <c r="J1304" i="2"/>
  <c r="BE1304" i="2" s="1"/>
  <c r="BI1301" i="2"/>
  <c r="BH1301" i="2"/>
  <c r="BG1301" i="2"/>
  <c r="BF1301" i="2"/>
  <c r="T1301" i="2"/>
  <c r="R1301" i="2"/>
  <c r="P1301" i="2"/>
  <c r="BK1301" i="2"/>
  <c r="J1301" i="2"/>
  <c r="BE1301" i="2" s="1"/>
  <c r="BI1299" i="2"/>
  <c r="BH1299" i="2"/>
  <c r="BG1299" i="2"/>
  <c r="BF1299" i="2"/>
  <c r="T1299" i="2"/>
  <c r="R1299" i="2"/>
  <c r="P1299" i="2"/>
  <c r="BK1299" i="2"/>
  <c r="J1299" i="2"/>
  <c r="BE1299" i="2" s="1"/>
  <c r="BI1297" i="2"/>
  <c r="BH1297" i="2"/>
  <c r="BG1297" i="2"/>
  <c r="BF1297" i="2"/>
  <c r="T1297" i="2"/>
  <c r="R1297" i="2"/>
  <c r="P1297" i="2"/>
  <c r="BK1297" i="2"/>
  <c r="J1297" i="2"/>
  <c r="BE1297" i="2"/>
  <c r="BI1295" i="2"/>
  <c r="BH1295" i="2"/>
  <c r="BG1295" i="2"/>
  <c r="BF1295" i="2"/>
  <c r="T1295" i="2"/>
  <c r="R1295" i="2"/>
  <c r="P1295" i="2"/>
  <c r="BK1295" i="2"/>
  <c r="J1295" i="2"/>
  <c r="BE1295" i="2" s="1"/>
  <c r="BI1293" i="2"/>
  <c r="BH1293" i="2"/>
  <c r="BG1293" i="2"/>
  <c r="BF1293" i="2"/>
  <c r="T1293" i="2"/>
  <c r="R1293" i="2"/>
  <c r="P1293" i="2"/>
  <c r="BK1293" i="2"/>
  <c r="J1293" i="2"/>
  <c r="BE1293" i="2" s="1"/>
  <c r="BI1291" i="2"/>
  <c r="BH1291" i="2"/>
  <c r="BG1291" i="2"/>
  <c r="BF1291" i="2"/>
  <c r="T1291" i="2"/>
  <c r="R1291" i="2"/>
  <c r="P1291" i="2"/>
  <c r="BK1291" i="2"/>
  <c r="J1291" i="2"/>
  <c r="BE1291" i="2" s="1"/>
  <c r="BI1286" i="2"/>
  <c r="BH1286" i="2"/>
  <c r="BG1286" i="2"/>
  <c r="BF1286" i="2"/>
  <c r="T1286" i="2"/>
  <c r="R1286" i="2"/>
  <c r="P1286" i="2"/>
  <c r="BK1286" i="2"/>
  <c r="J1286" i="2"/>
  <c r="BE1286" i="2"/>
  <c r="BI1277" i="2"/>
  <c r="BH1277" i="2"/>
  <c r="BG1277" i="2"/>
  <c r="BF1277" i="2"/>
  <c r="T1277" i="2"/>
  <c r="R1277" i="2"/>
  <c r="P1277" i="2"/>
  <c r="BK1277" i="2"/>
  <c r="J1277" i="2"/>
  <c r="BE1277" i="2" s="1"/>
  <c r="BI1267" i="2"/>
  <c r="BH1267" i="2"/>
  <c r="BG1267" i="2"/>
  <c r="BF1267" i="2"/>
  <c r="T1267" i="2"/>
  <c r="R1267" i="2"/>
  <c r="P1267" i="2"/>
  <c r="BK1267" i="2"/>
  <c r="J1267" i="2"/>
  <c r="BE1267" i="2" s="1"/>
  <c r="BI1264" i="2"/>
  <c r="BH1264" i="2"/>
  <c r="BG1264" i="2"/>
  <c r="BF1264" i="2"/>
  <c r="T1264" i="2"/>
  <c r="R1264" i="2"/>
  <c r="P1264" i="2"/>
  <c r="BK1264" i="2"/>
  <c r="J1264" i="2"/>
  <c r="BE1264" i="2" s="1"/>
  <c r="BI1240" i="2"/>
  <c r="BH1240" i="2"/>
  <c r="BG1240" i="2"/>
  <c r="BF1240" i="2"/>
  <c r="T1240" i="2"/>
  <c r="R1240" i="2"/>
  <c r="P1240" i="2"/>
  <c r="BK1240" i="2"/>
  <c r="J1240" i="2"/>
  <c r="BE1240" i="2"/>
  <c r="BI1224" i="2"/>
  <c r="BH1224" i="2"/>
  <c r="BG1224" i="2"/>
  <c r="BF1224" i="2"/>
  <c r="T1224" i="2"/>
  <c r="R1224" i="2"/>
  <c r="P1224" i="2"/>
  <c r="BK1224" i="2"/>
  <c r="J1224" i="2"/>
  <c r="BE1224" i="2" s="1"/>
  <c r="BI1220" i="2"/>
  <c r="BH1220" i="2"/>
  <c r="BG1220" i="2"/>
  <c r="BF1220" i="2"/>
  <c r="T1220" i="2"/>
  <c r="R1220" i="2"/>
  <c r="P1220" i="2"/>
  <c r="BK1220" i="2"/>
  <c r="J1220" i="2"/>
  <c r="BE1220" i="2" s="1"/>
  <c r="BI1216" i="2"/>
  <c r="BH1216" i="2"/>
  <c r="BG1216" i="2"/>
  <c r="BF1216" i="2"/>
  <c r="T1216" i="2"/>
  <c r="R1216" i="2"/>
  <c r="P1216" i="2"/>
  <c r="BK1216" i="2"/>
  <c r="J1216" i="2"/>
  <c r="BE1216" i="2" s="1"/>
  <c r="BI1212" i="2"/>
  <c r="BH1212" i="2"/>
  <c r="BG1212" i="2"/>
  <c r="BF1212" i="2"/>
  <c r="T1212" i="2"/>
  <c r="R1212" i="2"/>
  <c r="P1212" i="2"/>
  <c r="BK1212" i="2"/>
  <c r="J1212" i="2"/>
  <c r="BE1212" i="2"/>
  <c r="BI1210" i="2"/>
  <c r="BH1210" i="2"/>
  <c r="BG1210" i="2"/>
  <c r="BF1210" i="2"/>
  <c r="T1210" i="2"/>
  <c r="R1210" i="2"/>
  <c r="P1210" i="2"/>
  <c r="BK1210" i="2"/>
  <c r="J1210" i="2"/>
  <c r="BE1210" i="2" s="1"/>
  <c r="BI1208" i="2"/>
  <c r="BH1208" i="2"/>
  <c r="BG1208" i="2"/>
  <c r="BF1208" i="2"/>
  <c r="T1208" i="2"/>
  <c r="R1208" i="2"/>
  <c r="P1208" i="2"/>
  <c r="BK1208" i="2"/>
  <c r="J1208" i="2"/>
  <c r="BE1208" i="2" s="1"/>
  <c r="BI1206" i="2"/>
  <c r="BH1206" i="2"/>
  <c r="BG1206" i="2"/>
  <c r="BF1206" i="2"/>
  <c r="T1206" i="2"/>
  <c r="R1206" i="2"/>
  <c r="P1206" i="2"/>
  <c r="BK1206" i="2"/>
  <c r="J1206" i="2"/>
  <c r="BE1206" i="2" s="1"/>
  <c r="BI1204" i="2"/>
  <c r="BH1204" i="2"/>
  <c r="BG1204" i="2"/>
  <c r="BF1204" i="2"/>
  <c r="T1204" i="2"/>
  <c r="R1204" i="2"/>
  <c r="P1204" i="2"/>
  <c r="BK1204" i="2"/>
  <c r="J1204" i="2"/>
  <c r="BE1204" i="2"/>
  <c r="BI1202" i="2"/>
  <c r="BH1202" i="2"/>
  <c r="BG1202" i="2"/>
  <c r="BF1202" i="2"/>
  <c r="T1202" i="2"/>
  <c r="R1202" i="2"/>
  <c r="P1202" i="2"/>
  <c r="BK1202" i="2"/>
  <c r="J1202" i="2"/>
  <c r="BE1202" i="2" s="1"/>
  <c r="BI1198" i="2"/>
  <c r="BH1198" i="2"/>
  <c r="BG1198" i="2"/>
  <c r="BF1198" i="2"/>
  <c r="T1198" i="2"/>
  <c r="R1198" i="2"/>
  <c r="P1198" i="2"/>
  <c r="P1178" i="2" s="1"/>
  <c r="BK1198" i="2"/>
  <c r="J1198" i="2"/>
  <c r="BE1198" i="2" s="1"/>
  <c r="BI1192" i="2"/>
  <c r="BH1192" i="2"/>
  <c r="BG1192" i="2"/>
  <c r="BF1192" i="2"/>
  <c r="T1192" i="2"/>
  <c r="T1178" i="2" s="1"/>
  <c r="R1192" i="2"/>
  <c r="P1192" i="2"/>
  <c r="BK1192" i="2"/>
  <c r="J1192" i="2"/>
  <c r="BE1192" i="2" s="1"/>
  <c r="BI1179" i="2"/>
  <c r="BH1179" i="2"/>
  <c r="BG1179" i="2"/>
  <c r="BF1179" i="2"/>
  <c r="T1179" i="2"/>
  <c r="R1179" i="2"/>
  <c r="P1179" i="2"/>
  <c r="BK1179" i="2"/>
  <c r="J1179" i="2"/>
  <c r="BE1179" i="2" s="1"/>
  <c r="BI1177" i="2"/>
  <c r="BH1177" i="2"/>
  <c r="BG1177" i="2"/>
  <c r="BF1177" i="2"/>
  <c r="T1177" i="2"/>
  <c r="R1177" i="2"/>
  <c r="P1177" i="2"/>
  <c r="BK1177" i="2"/>
  <c r="J1177" i="2"/>
  <c r="BE1177" i="2" s="1"/>
  <c r="BI1173" i="2"/>
  <c r="BH1173" i="2"/>
  <c r="BG1173" i="2"/>
  <c r="BF1173" i="2"/>
  <c r="T1173" i="2"/>
  <c r="R1173" i="2"/>
  <c r="P1173" i="2"/>
  <c r="BK1173" i="2"/>
  <c r="J1173" i="2"/>
  <c r="BE1173" i="2" s="1"/>
  <c r="BI1171" i="2"/>
  <c r="BH1171" i="2"/>
  <c r="BG1171" i="2"/>
  <c r="BF1171" i="2"/>
  <c r="T1171" i="2"/>
  <c r="R1171" i="2"/>
  <c r="P1171" i="2"/>
  <c r="BK1171" i="2"/>
  <c r="J1171" i="2"/>
  <c r="BE1171" i="2"/>
  <c r="BI1167" i="2"/>
  <c r="BH1167" i="2"/>
  <c r="BG1167" i="2"/>
  <c r="BF1167" i="2"/>
  <c r="T1167" i="2"/>
  <c r="R1167" i="2"/>
  <c r="P1167" i="2"/>
  <c r="BK1167" i="2"/>
  <c r="J1167" i="2"/>
  <c r="BE1167" i="2" s="1"/>
  <c r="BI1165" i="2"/>
  <c r="BH1165" i="2"/>
  <c r="BG1165" i="2"/>
  <c r="BF1165" i="2"/>
  <c r="T1165" i="2"/>
  <c r="R1165" i="2"/>
  <c r="P1165" i="2"/>
  <c r="BK1165" i="2"/>
  <c r="J1165" i="2"/>
  <c r="BE1165" i="2" s="1"/>
  <c r="BI1163" i="2"/>
  <c r="BH1163" i="2"/>
  <c r="BG1163" i="2"/>
  <c r="BF1163" i="2"/>
  <c r="T1163" i="2"/>
  <c r="R1163" i="2"/>
  <c r="P1163" i="2"/>
  <c r="BK1163" i="2"/>
  <c r="J1163" i="2"/>
  <c r="BE1163" i="2" s="1"/>
  <c r="BI1157" i="2"/>
  <c r="BH1157" i="2"/>
  <c r="BG1157" i="2"/>
  <c r="BF1157" i="2"/>
  <c r="T1157" i="2"/>
  <c r="R1157" i="2"/>
  <c r="R1152" i="2" s="1"/>
  <c r="P1157" i="2"/>
  <c r="BK1157" i="2"/>
  <c r="J1157" i="2"/>
  <c r="BE1157" i="2"/>
  <c r="BI1153" i="2"/>
  <c r="BH1153" i="2"/>
  <c r="BG1153" i="2"/>
  <c r="BF1153" i="2"/>
  <c r="T1153" i="2"/>
  <c r="R1153" i="2"/>
  <c r="P1153" i="2"/>
  <c r="BK1153" i="2"/>
  <c r="J1153" i="2"/>
  <c r="BE1153" i="2"/>
  <c r="BI1151" i="2"/>
  <c r="BH1151" i="2"/>
  <c r="BG1151" i="2"/>
  <c r="BF1151" i="2"/>
  <c r="T1151" i="2"/>
  <c r="R1151" i="2"/>
  <c r="P1151" i="2"/>
  <c r="BK1151" i="2"/>
  <c r="J1151" i="2"/>
  <c r="BE1151" i="2" s="1"/>
  <c r="BI1149" i="2"/>
  <c r="BH1149" i="2"/>
  <c r="BG1149" i="2"/>
  <c r="BF1149" i="2"/>
  <c r="T1149" i="2"/>
  <c r="R1149" i="2"/>
  <c r="P1149" i="2"/>
  <c r="BK1149" i="2"/>
  <c r="J1149" i="2"/>
  <c r="BE1149" i="2" s="1"/>
  <c r="BI1147" i="2"/>
  <c r="BH1147" i="2"/>
  <c r="BG1147" i="2"/>
  <c r="BF1147" i="2"/>
  <c r="T1147" i="2"/>
  <c r="R1147" i="2"/>
  <c r="P1147" i="2"/>
  <c r="BK1147" i="2"/>
  <c r="J1147" i="2"/>
  <c r="BE1147" i="2" s="1"/>
  <c r="BI1145" i="2"/>
  <c r="BH1145" i="2"/>
  <c r="BG1145" i="2"/>
  <c r="BF1145" i="2"/>
  <c r="T1145" i="2"/>
  <c r="R1145" i="2"/>
  <c r="P1145" i="2"/>
  <c r="BK1145" i="2"/>
  <c r="J1145" i="2"/>
  <c r="BE1145" i="2"/>
  <c r="BI1143" i="2"/>
  <c r="BH1143" i="2"/>
  <c r="BG1143" i="2"/>
  <c r="BF1143" i="2"/>
  <c r="T1143" i="2"/>
  <c r="R1143" i="2"/>
  <c r="P1143" i="2"/>
  <c r="BK1143" i="2"/>
  <c r="J1143" i="2"/>
  <c r="BE1143" i="2" s="1"/>
  <c r="BI1141" i="2"/>
  <c r="BH1141" i="2"/>
  <c r="BG1141" i="2"/>
  <c r="BF1141" i="2"/>
  <c r="T1141" i="2"/>
  <c r="R1141" i="2"/>
  <c r="P1141" i="2"/>
  <c r="BK1141" i="2"/>
  <c r="J1141" i="2"/>
  <c r="BE1141" i="2" s="1"/>
  <c r="BI1122" i="2"/>
  <c r="BH1122" i="2"/>
  <c r="BG1122" i="2"/>
  <c r="BF1122" i="2"/>
  <c r="T1122" i="2"/>
  <c r="R1122" i="2"/>
  <c r="P1122" i="2"/>
  <c r="BK1122" i="2"/>
  <c r="J1122" i="2"/>
  <c r="BE1122" i="2" s="1"/>
  <c r="BI1119" i="2"/>
  <c r="BH1119" i="2"/>
  <c r="BG1119" i="2"/>
  <c r="BF1119" i="2"/>
  <c r="T1119" i="2"/>
  <c r="R1119" i="2"/>
  <c r="P1119" i="2"/>
  <c r="BK1119" i="2"/>
  <c r="J1119" i="2"/>
  <c r="BE1119" i="2"/>
  <c r="BI1117" i="2"/>
  <c r="BH1117" i="2"/>
  <c r="BG1117" i="2"/>
  <c r="BF1117" i="2"/>
  <c r="T1117" i="2"/>
  <c r="R1117" i="2"/>
  <c r="P1117" i="2"/>
  <c r="BK1117" i="2"/>
  <c r="J1117" i="2"/>
  <c r="BE1117" i="2" s="1"/>
  <c r="BI1115" i="2"/>
  <c r="BH1115" i="2"/>
  <c r="BG1115" i="2"/>
  <c r="BF1115" i="2"/>
  <c r="T1115" i="2"/>
  <c r="R1115" i="2"/>
  <c r="P1115" i="2"/>
  <c r="BK1115" i="2"/>
  <c r="J1115" i="2"/>
  <c r="BE1115" i="2" s="1"/>
  <c r="BI1112" i="2"/>
  <c r="BH1112" i="2"/>
  <c r="BG1112" i="2"/>
  <c r="BF1112" i="2"/>
  <c r="T1112" i="2"/>
  <c r="R1112" i="2"/>
  <c r="P1112" i="2"/>
  <c r="BK1112" i="2"/>
  <c r="J1112" i="2"/>
  <c r="BE1112" i="2" s="1"/>
  <c r="BI1098" i="2"/>
  <c r="BH1098" i="2"/>
  <c r="BG1098" i="2"/>
  <c r="BF1098" i="2"/>
  <c r="T1098" i="2"/>
  <c r="R1098" i="2"/>
  <c r="P1098" i="2"/>
  <c r="BK1098" i="2"/>
  <c r="J1098" i="2"/>
  <c r="BE1098" i="2"/>
  <c r="BI1096" i="2"/>
  <c r="BH1096" i="2"/>
  <c r="BG1096" i="2"/>
  <c r="BF1096" i="2"/>
  <c r="T1096" i="2"/>
  <c r="R1096" i="2"/>
  <c r="P1096" i="2"/>
  <c r="BK1096" i="2"/>
  <c r="J1096" i="2"/>
  <c r="BE1096" i="2" s="1"/>
  <c r="BI1093" i="2"/>
  <c r="BH1093" i="2"/>
  <c r="BG1093" i="2"/>
  <c r="BF1093" i="2"/>
  <c r="T1093" i="2"/>
  <c r="R1093" i="2"/>
  <c r="P1093" i="2"/>
  <c r="BK1093" i="2"/>
  <c r="J1093" i="2"/>
  <c r="BE1093" i="2" s="1"/>
  <c r="BI1091" i="2"/>
  <c r="BH1091" i="2"/>
  <c r="BG1091" i="2"/>
  <c r="BF1091" i="2"/>
  <c r="T1091" i="2"/>
  <c r="T1090" i="2" s="1"/>
  <c r="R1091" i="2"/>
  <c r="P1091" i="2"/>
  <c r="BK1091" i="2"/>
  <c r="BK1090" i="2"/>
  <c r="J1090" i="2" s="1"/>
  <c r="J119" i="2" s="1"/>
  <c r="J1091" i="2"/>
  <c r="BE1091" i="2"/>
  <c r="BI1089" i="2"/>
  <c r="BH1089" i="2"/>
  <c r="BG1089" i="2"/>
  <c r="BF1089" i="2"/>
  <c r="T1089" i="2"/>
  <c r="R1089" i="2"/>
  <c r="P1089" i="2"/>
  <c r="BK1089" i="2"/>
  <c r="J1089" i="2"/>
  <c r="BE1089" i="2" s="1"/>
  <c r="BI1087" i="2"/>
  <c r="BH1087" i="2"/>
  <c r="BG1087" i="2"/>
  <c r="BF1087" i="2"/>
  <c r="T1087" i="2"/>
  <c r="R1087" i="2"/>
  <c r="P1087" i="2"/>
  <c r="P1035" i="2" s="1"/>
  <c r="BK1087" i="2"/>
  <c r="J1087" i="2"/>
  <c r="BE1087" i="2" s="1"/>
  <c r="BI1079" i="2"/>
  <c r="BH1079" i="2"/>
  <c r="BG1079" i="2"/>
  <c r="BF1079" i="2"/>
  <c r="T1079" i="2"/>
  <c r="R1079" i="2"/>
  <c r="P1079" i="2"/>
  <c r="BK1079" i="2"/>
  <c r="J1079" i="2"/>
  <c r="BE1079" i="2" s="1"/>
  <c r="BI1077" i="2"/>
  <c r="BH1077" i="2"/>
  <c r="BG1077" i="2"/>
  <c r="BF1077" i="2"/>
  <c r="T1077" i="2"/>
  <c r="R1077" i="2"/>
  <c r="P1077" i="2"/>
  <c r="BK1077" i="2"/>
  <c r="J1077" i="2"/>
  <c r="BE1077" i="2"/>
  <c r="BI1069" i="2"/>
  <c r="BH1069" i="2"/>
  <c r="BG1069" i="2"/>
  <c r="BF1069" i="2"/>
  <c r="T1069" i="2"/>
  <c r="R1069" i="2"/>
  <c r="P1069" i="2"/>
  <c r="BK1069" i="2"/>
  <c r="J1069" i="2"/>
  <c r="BE1069" i="2" s="1"/>
  <c r="BI1068" i="2"/>
  <c r="BH1068" i="2"/>
  <c r="BG1068" i="2"/>
  <c r="BF1068" i="2"/>
  <c r="T1068" i="2"/>
  <c r="R1068" i="2"/>
  <c r="P1068" i="2"/>
  <c r="BK1068" i="2"/>
  <c r="J1068" i="2"/>
  <c r="BE1068" i="2" s="1"/>
  <c r="BI1065" i="2"/>
  <c r="BH1065" i="2"/>
  <c r="BG1065" i="2"/>
  <c r="BF1065" i="2"/>
  <c r="T1065" i="2"/>
  <c r="R1065" i="2"/>
  <c r="P1065" i="2"/>
  <c r="BK1065" i="2"/>
  <c r="J1065" i="2"/>
  <c r="BE1065" i="2" s="1"/>
  <c r="BI1064" i="2"/>
  <c r="BH1064" i="2"/>
  <c r="BG1064" i="2"/>
  <c r="BF1064" i="2"/>
  <c r="T1064" i="2"/>
  <c r="R1064" i="2"/>
  <c r="P1064" i="2"/>
  <c r="BK1064" i="2"/>
  <c r="J1064" i="2"/>
  <c r="BE1064" i="2" s="1"/>
  <c r="BI1061" i="2"/>
  <c r="BH1061" i="2"/>
  <c r="BG1061" i="2"/>
  <c r="BF1061" i="2"/>
  <c r="T1061" i="2"/>
  <c r="R1061" i="2"/>
  <c r="P1061" i="2"/>
  <c r="BK1061" i="2"/>
  <c r="J1061" i="2"/>
  <c r="BE1061" i="2" s="1"/>
  <c r="BI1060" i="2"/>
  <c r="BH1060" i="2"/>
  <c r="BG1060" i="2"/>
  <c r="BF1060" i="2"/>
  <c r="T1060" i="2"/>
  <c r="R1060" i="2"/>
  <c r="P1060" i="2"/>
  <c r="BK1060" i="2"/>
  <c r="J1060" i="2"/>
  <c r="BE1060" i="2"/>
  <c r="BI1059" i="2"/>
  <c r="BH1059" i="2"/>
  <c r="BG1059" i="2"/>
  <c r="BF1059" i="2"/>
  <c r="T1059" i="2"/>
  <c r="R1059" i="2"/>
  <c r="P1059" i="2"/>
  <c r="BK1059" i="2"/>
  <c r="J1059" i="2"/>
  <c r="BE1059" i="2" s="1"/>
  <c r="BI1057" i="2"/>
  <c r="BH1057" i="2"/>
  <c r="BG1057" i="2"/>
  <c r="BF1057" i="2"/>
  <c r="T1057" i="2"/>
  <c r="R1057" i="2"/>
  <c r="P1057" i="2"/>
  <c r="BK1057" i="2"/>
  <c r="J1057" i="2"/>
  <c r="BE1057" i="2" s="1"/>
  <c r="BI1050" i="2"/>
  <c r="BH1050" i="2"/>
  <c r="BG1050" i="2"/>
  <c r="BF1050" i="2"/>
  <c r="T1050" i="2"/>
  <c r="R1050" i="2"/>
  <c r="P1050" i="2"/>
  <c r="BK1050" i="2"/>
  <c r="J1050" i="2"/>
  <c r="BE1050" i="2" s="1"/>
  <c r="BI1047" i="2"/>
  <c r="BH1047" i="2"/>
  <c r="BG1047" i="2"/>
  <c r="BF1047" i="2"/>
  <c r="T1047" i="2"/>
  <c r="R1047" i="2"/>
  <c r="P1047" i="2"/>
  <c r="BK1047" i="2"/>
  <c r="J1047" i="2"/>
  <c r="BE1047" i="2" s="1"/>
  <c r="BI1045" i="2"/>
  <c r="BH1045" i="2"/>
  <c r="BG1045" i="2"/>
  <c r="BF1045" i="2"/>
  <c r="T1045" i="2"/>
  <c r="R1045" i="2"/>
  <c r="P1045" i="2"/>
  <c r="BK1045" i="2"/>
  <c r="J1045" i="2"/>
  <c r="BE1045" i="2" s="1"/>
  <c r="BI1043" i="2"/>
  <c r="BH1043" i="2"/>
  <c r="BG1043" i="2"/>
  <c r="BF1043" i="2"/>
  <c r="T1043" i="2"/>
  <c r="R1043" i="2"/>
  <c r="P1043" i="2"/>
  <c r="BK1043" i="2"/>
  <c r="J1043" i="2"/>
  <c r="BE1043" i="2" s="1"/>
  <c r="BI1036" i="2"/>
  <c r="BH1036" i="2"/>
  <c r="BG1036" i="2"/>
  <c r="BF1036" i="2"/>
  <c r="T1036" i="2"/>
  <c r="T1035" i="2"/>
  <c r="R1036" i="2"/>
  <c r="R1035" i="2" s="1"/>
  <c r="P1036" i="2"/>
  <c r="BK1036" i="2"/>
  <c r="J1036" i="2"/>
  <c r="BE1036" i="2" s="1"/>
  <c r="BI1034" i="2"/>
  <c r="BH1034" i="2"/>
  <c r="BG1034" i="2"/>
  <c r="BF1034" i="2"/>
  <c r="T1034" i="2"/>
  <c r="R1034" i="2"/>
  <c r="P1034" i="2"/>
  <c r="BK1034" i="2"/>
  <c r="J1034" i="2"/>
  <c r="BE1034" i="2"/>
  <c r="BI1032" i="2"/>
  <c r="BH1032" i="2"/>
  <c r="BG1032" i="2"/>
  <c r="BF1032" i="2"/>
  <c r="T1032" i="2"/>
  <c r="R1032" i="2"/>
  <c r="P1032" i="2"/>
  <c r="BK1032" i="2"/>
  <c r="J1032" i="2"/>
  <c r="BE1032" i="2" s="1"/>
  <c r="BI1029" i="2"/>
  <c r="BH1029" i="2"/>
  <c r="BG1029" i="2"/>
  <c r="BF1029" i="2"/>
  <c r="T1029" i="2"/>
  <c r="R1029" i="2"/>
  <c r="P1029" i="2"/>
  <c r="BK1029" i="2"/>
  <c r="J1029" i="2"/>
  <c r="BE1029" i="2" s="1"/>
  <c r="BI1026" i="2"/>
  <c r="BH1026" i="2"/>
  <c r="BG1026" i="2"/>
  <c r="BF1026" i="2"/>
  <c r="T1026" i="2"/>
  <c r="R1026" i="2"/>
  <c r="P1026" i="2"/>
  <c r="BK1026" i="2"/>
  <c r="J1026" i="2"/>
  <c r="BE1026" i="2" s="1"/>
  <c r="BI1023" i="2"/>
  <c r="BH1023" i="2"/>
  <c r="BG1023" i="2"/>
  <c r="BF1023" i="2"/>
  <c r="T1023" i="2"/>
  <c r="R1023" i="2"/>
  <c r="P1023" i="2"/>
  <c r="BK1023" i="2"/>
  <c r="J1023" i="2"/>
  <c r="BE1023" i="2"/>
  <c r="BI1019" i="2"/>
  <c r="BH1019" i="2"/>
  <c r="BG1019" i="2"/>
  <c r="BF1019" i="2"/>
  <c r="T1019" i="2"/>
  <c r="R1019" i="2"/>
  <c r="P1019" i="2"/>
  <c r="BK1019" i="2"/>
  <c r="J1019" i="2"/>
  <c r="BE1019" i="2" s="1"/>
  <c r="BI1015" i="2"/>
  <c r="BH1015" i="2"/>
  <c r="BG1015" i="2"/>
  <c r="BF1015" i="2"/>
  <c r="T1015" i="2"/>
  <c r="R1015" i="2"/>
  <c r="P1015" i="2"/>
  <c r="BK1015" i="2"/>
  <c r="J1015" i="2"/>
  <c r="BE1015" i="2" s="1"/>
  <c r="BI1013" i="2"/>
  <c r="BH1013" i="2"/>
  <c r="BG1013" i="2"/>
  <c r="BF1013" i="2"/>
  <c r="T1013" i="2"/>
  <c r="R1013" i="2"/>
  <c r="P1013" i="2"/>
  <c r="BK1013" i="2"/>
  <c r="J1013" i="2"/>
  <c r="BE1013" i="2" s="1"/>
  <c r="BI1011" i="2"/>
  <c r="BH1011" i="2"/>
  <c r="BG1011" i="2"/>
  <c r="BF1011" i="2"/>
  <c r="T1011" i="2"/>
  <c r="R1011" i="2"/>
  <c r="P1011" i="2"/>
  <c r="BK1011" i="2"/>
  <c r="J1011" i="2"/>
  <c r="BE1011" i="2"/>
  <c r="BI1007" i="2"/>
  <c r="BH1007" i="2"/>
  <c r="BG1007" i="2"/>
  <c r="BF1007" i="2"/>
  <c r="T1007" i="2"/>
  <c r="R1007" i="2"/>
  <c r="P1007" i="2"/>
  <c r="BK1007" i="2"/>
  <c r="J1007" i="2"/>
  <c r="BE1007" i="2" s="1"/>
  <c r="BI1005" i="2"/>
  <c r="BH1005" i="2"/>
  <c r="BG1005" i="2"/>
  <c r="BF1005" i="2"/>
  <c r="T1005" i="2"/>
  <c r="R1005" i="2"/>
  <c r="P1005" i="2"/>
  <c r="BK1005" i="2"/>
  <c r="J1005" i="2"/>
  <c r="BE1005" i="2" s="1"/>
  <c r="BI1003" i="2"/>
  <c r="BH1003" i="2"/>
  <c r="BG1003" i="2"/>
  <c r="BF1003" i="2"/>
  <c r="T1003" i="2"/>
  <c r="R1003" i="2"/>
  <c r="P1003" i="2"/>
  <c r="BK1003" i="2"/>
  <c r="J1003" i="2"/>
  <c r="BE1003" i="2" s="1"/>
  <c r="BI1000" i="2"/>
  <c r="BH1000" i="2"/>
  <c r="BG1000" i="2"/>
  <c r="BF1000" i="2"/>
  <c r="T1000" i="2"/>
  <c r="R1000" i="2"/>
  <c r="P1000" i="2"/>
  <c r="BK1000" i="2"/>
  <c r="J1000" i="2"/>
  <c r="BE1000" i="2"/>
  <c r="BI996" i="2"/>
  <c r="BH996" i="2"/>
  <c r="BG996" i="2"/>
  <c r="BF996" i="2"/>
  <c r="T996" i="2"/>
  <c r="R996" i="2"/>
  <c r="P996" i="2"/>
  <c r="BK996" i="2"/>
  <c r="J996" i="2"/>
  <c r="BE996" i="2" s="1"/>
  <c r="BI991" i="2"/>
  <c r="BH991" i="2"/>
  <c r="BG991" i="2"/>
  <c r="BF991" i="2"/>
  <c r="T991" i="2"/>
  <c r="R991" i="2"/>
  <c r="P991" i="2"/>
  <c r="BK991" i="2"/>
  <c r="J991" i="2"/>
  <c r="BE991" i="2" s="1"/>
  <c r="BI987" i="2"/>
  <c r="BH987" i="2"/>
  <c r="BG987" i="2"/>
  <c r="BF987" i="2"/>
  <c r="T987" i="2"/>
  <c r="R987" i="2"/>
  <c r="P987" i="2"/>
  <c r="BK987" i="2"/>
  <c r="J987" i="2"/>
  <c r="BE987" i="2" s="1"/>
  <c r="BI984" i="2"/>
  <c r="BH984" i="2"/>
  <c r="BG984" i="2"/>
  <c r="BF984" i="2"/>
  <c r="T984" i="2"/>
  <c r="R984" i="2"/>
  <c r="P984" i="2"/>
  <c r="BK984" i="2"/>
  <c r="J984" i="2"/>
  <c r="BE984" i="2"/>
  <c r="BI982" i="2"/>
  <c r="BH982" i="2"/>
  <c r="BG982" i="2"/>
  <c r="BF982" i="2"/>
  <c r="T982" i="2"/>
  <c r="R982" i="2"/>
  <c r="P982" i="2"/>
  <c r="BK982" i="2"/>
  <c r="J982" i="2"/>
  <c r="BE982" i="2" s="1"/>
  <c r="BI980" i="2"/>
  <c r="BH980" i="2"/>
  <c r="BG980" i="2"/>
  <c r="BF980" i="2"/>
  <c r="T980" i="2"/>
  <c r="R980" i="2"/>
  <c r="P980" i="2"/>
  <c r="BK980" i="2"/>
  <c r="J980" i="2"/>
  <c r="BE980" i="2" s="1"/>
  <c r="BI978" i="2"/>
  <c r="BH978" i="2"/>
  <c r="BG978" i="2"/>
  <c r="BF978" i="2"/>
  <c r="T978" i="2"/>
  <c r="R978" i="2"/>
  <c r="P978" i="2"/>
  <c r="BK978" i="2"/>
  <c r="J978" i="2"/>
  <c r="BE978" i="2" s="1"/>
  <c r="BI976" i="2"/>
  <c r="BH976" i="2"/>
  <c r="BG976" i="2"/>
  <c r="BF976" i="2"/>
  <c r="T976" i="2"/>
  <c r="R976" i="2"/>
  <c r="P976" i="2"/>
  <c r="BK976" i="2"/>
  <c r="J976" i="2"/>
  <c r="BE976" i="2"/>
  <c r="BI974" i="2"/>
  <c r="BH974" i="2"/>
  <c r="BG974" i="2"/>
  <c r="BF974" i="2"/>
  <c r="T974" i="2"/>
  <c r="R974" i="2"/>
  <c r="P974" i="2"/>
  <c r="BK974" i="2"/>
  <c r="J974" i="2"/>
  <c r="BE974" i="2" s="1"/>
  <c r="BI971" i="2"/>
  <c r="BH971" i="2"/>
  <c r="BG971" i="2"/>
  <c r="BF971" i="2"/>
  <c r="T971" i="2"/>
  <c r="R971" i="2"/>
  <c r="P971" i="2"/>
  <c r="BK971" i="2"/>
  <c r="J971" i="2"/>
  <c r="BE971" i="2" s="1"/>
  <c r="BI968" i="2"/>
  <c r="BH968" i="2"/>
  <c r="BG968" i="2"/>
  <c r="BF968" i="2"/>
  <c r="T968" i="2"/>
  <c r="R968" i="2"/>
  <c r="P968" i="2"/>
  <c r="BK968" i="2"/>
  <c r="J968" i="2"/>
  <c r="BE968" i="2" s="1"/>
  <c r="BI966" i="2"/>
  <c r="BH966" i="2"/>
  <c r="BG966" i="2"/>
  <c r="BF966" i="2"/>
  <c r="T966" i="2"/>
  <c r="R966" i="2"/>
  <c r="R963" i="2" s="1"/>
  <c r="P966" i="2"/>
  <c r="BK966" i="2"/>
  <c r="J966" i="2"/>
  <c r="BE966" i="2"/>
  <c r="BI964" i="2"/>
  <c r="BH964" i="2"/>
  <c r="BG964" i="2"/>
  <c r="BF964" i="2"/>
  <c r="T964" i="2"/>
  <c r="T963" i="2" s="1"/>
  <c r="R964" i="2"/>
  <c r="P964" i="2"/>
  <c r="BK964" i="2"/>
  <c r="J964" i="2"/>
  <c r="BE964" i="2"/>
  <c r="BI959" i="2"/>
  <c r="BH959" i="2"/>
  <c r="BG959" i="2"/>
  <c r="BF959" i="2"/>
  <c r="T959" i="2"/>
  <c r="R959" i="2"/>
  <c r="P959" i="2"/>
  <c r="BK959" i="2"/>
  <c r="BK955" i="2" s="1"/>
  <c r="J955" i="2" s="1"/>
  <c r="J116" i="2" s="1"/>
  <c r="J959" i="2"/>
  <c r="BE959" i="2" s="1"/>
  <c r="BI957" i="2"/>
  <c r="BH957" i="2"/>
  <c r="BG957" i="2"/>
  <c r="BF957" i="2"/>
  <c r="T957" i="2"/>
  <c r="R957" i="2"/>
  <c r="R955" i="2" s="1"/>
  <c r="P957" i="2"/>
  <c r="BK957" i="2"/>
  <c r="J957" i="2"/>
  <c r="BE957" i="2" s="1"/>
  <c r="BI956" i="2"/>
  <c r="BH956" i="2"/>
  <c r="BG956" i="2"/>
  <c r="BF956" i="2"/>
  <c r="T956" i="2"/>
  <c r="T955" i="2" s="1"/>
  <c r="R956" i="2"/>
  <c r="P956" i="2"/>
  <c r="P955" i="2" s="1"/>
  <c r="BK956" i="2"/>
  <c r="J956" i="2"/>
  <c r="BE956" i="2" s="1"/>
  <c r="BI954" i="2"/>
  <c r="BH954" i="2"/>
  <c r="BG954" i="2"/>
  <c r="BF954" i="2"/>
  <c r="T954" i="2"/>
  <c r="R954" i="2"/>
  <c r="P954" i="2"/>
  <c r="BK954" i="2"/>
  <c r="J954" i="2"/>
  <c r="BE954" i="2" s="1"/>
  <c r="BI953" i="2"/>
  <c r="BH953" i="2"/>
  <c r="BG953" i="2"/>
  <c r="BF953" i="2"/>
  <c r="T953" i="2"/>
  <c r="R953" i="2"/>
  <c r="P953" i="2"/>
  <c r="BK953" i="2"/>
  <c r="J953" i="2"/>
  <c r="BE953" i="2"/>
  <c r="BI952" i="2"/>
  <c r="BH952" i="2"/>
  <c r="BG952" i="2"/>
  <c r="BF952" i="2"/>
  <c r="T952" i="2"/>
  <c r="R952" i="2"/>
  <c r="P952" i="2"/>
  <c r="BK952" i="2"/>
  <c r="J952" i="2"/>
  <c r="BE952" i="2" s="1"/>
  <c r="BI950" i="2"/>
  <c r="BH950" i="2"/>
  <c r="BG950" i="2"/>
  <c r="BF950" i="2"/>
  <c r="T950" i="2"/>
  <c r="R950" i="2"/>
  <c r="P950" i="2"/>
  <c r="BK950" i="2"/>
  <c r="J950" i="2"/>
  <c r="BE950" i="2" s="1"/>
  <c r="BI949" i="2"/>
  <c r="BH949" i="2"/>
  <c r="BG949" i="2"/>
  <c r="BF949" i="2"/>
  <c r="T949" i="2"/>
  <c r="R949" i="2"/>
  <c r="P949" i="2"/>
  <c r="BK949" i="2"/>
  <c r="J949" i="2"/>
  <c r="BE949" i="2" s="1"/>
  <c r="BI948" i="2"/>
  <c r="BH948" i="2"/>
  <c r="BG948" i="2"/>
  <c r="BF948" i="2"/>
  <c r="T948" i="2"/>
  <c r="R948" i="2"/>
  <c r="P948" i="2"/>
  <c r="BK948" i="2"/>
  <c r="J948" i="2"/>
  <c r="BE948" i="2"/>
  <c r="BI947" i="2"/>
  <c r="BH947" i="2"/>
  <c r="BG947" i="2"/>
  <c r="BF947" i="2"/>
  <c r="T947" i="2"/>
  <c r="R947" i="2"/>
  <c r="P947" i="2"/>
  <c r="BK947" i="2"/>
  <c r="J947" i="2"/>
  <c r="BE947" i="2" s="1"/>
  <c r="BI945" i="2"/>
  <c r="BH945" i="2"/>
  <c r="BG945" i="2"/>
  <c r="BF945" i="2"/>
  <c r="T945" i="2"/>
  <c r="R945" i="2"/>
  <c r="P945" i="2"/>
  <c r="BK945" i="2"/>
  <c r="J945" i="2"/>
  <c r="BE945" i="2" s="1"/>
  <c r="BI943" i="2"/>
  <c r="BH943" i="2"/>
  <c r="BG943" i="2"/>
  <c r="BF943" i="2"/>
  <c r="T943" i="2"/>
  <c r="R943" i="2"/>
  <c r="P943" i="2"/>
  <c r="BK943" i="2"/>
  <c r="J943" i="2"/>
  <c r="BE943" i="2" s="1"/>
  <c r="BI942" i="2"/>
  <c r="BH942" i="2"/>
  <c r="BG942" i="2"/>
  <c r="BF942" i="2"/>
  <c r="T942" i="2"/>
  <c r="R942" i="2"/>
  <c r="P942" i="2"/>
  <c r="BK942" i="2"/>
  <c r="J942" i="2"/>
  <c r="BE942" i="2"/>
  <c r="BI941" i="2"/>
  <c r="BH941" i="2"/>
  <c r="BG941" i="2"/>
  <c r="BF941" i="2"/>
  <c r="T941" i="2"/>
  <c r="R941" i="2"/>
  <c r="P941" i="2"/>
  <c r="BK941" i="2"/>
  <c r="J941" i="2"/>
  <c r="BE941" i="2" s="1"/>
  <c r="BI940" i="2"/>
  <c r="BH940" i="2"/>
  <c r="BG940" i="2"/>
  <c r="BF940" i="2"/>
  <c r="T940" i="2"/>
  <c r="R940" i="2"/>
  <c r="P940" i="2"/>
  <c r="BK940" i="2"/>
  <c r="J940" i="2"/>
  <c r="BE940" i="2" s="1"/>
  <c r="BI938" i="2"/>
  <c r="BH938" i="2"/>
  <c r="BG938" i="2"/>
  <c r="BF938" i="2"/>
  <c r="T938" i="2"/>
  <c r="R938" i="2"/>
  <c r="P938" i="2"/>
  <c r="BK938" i="2"/>
  <c r="J938" i="2"/>
  <c r="BE938" i="2" s="1"/>
  <c r="BI936" i="2"/>
  <c r="BH936" i="2"/>
  <c r="BG936" i="2"/>
  <c r="BF936" i="2"/>
  <c r="T936" i="2"/>
  <c r="R936" i="2"/>
  <c r="P936" i="2"/>
  <c r="P922" i="2" s="1"/>
  <c r="BK936" i="2"/>
  <c r="J936" i="2"/>
  <c r="BE936" i="2"/>
  <c r="BI934" i="2"/>
  <c r="BH934" i="2"/>
  <c r="BG934" i="2"/>
  <c r="BF934" i="2"/>
  <c r="T934" i="2"/>
  <c r="R934" i="2"/>
  <c r="P934" i="2"/>
  <c r="BK934" i="2"/>
  <c r="J934" i="2"/>
  <c r="BE934" i="2" s="1"/>
  <c r="BI931" i="2"/>
  <c r="BH931" i="2"/>
  <c r="BG931" i="2"/>
  <c r="BF931" i="2"/>
  <c r="T931" i="2"/>
  <c r="R931" i="2"/>
  <c r="P931" i="2"/>
  <c r="BK931" i="2"/>
  <c r="J931" i="2"/>
  <c r="BE931" i="2" s="1"/>
  <c r="BI928" i="2"/>
  <c r="BH928" i="2"/>
  <c r="BG928" i="2"/>
  <c r="BF928" i="2"/>
  <c r="T928" i="2"/>
  <c r="R928" i="2"/>
  <c r="P928" i="2"/>
  <c r="BK928" i="2"/>
  <c r="J928" i="2"/>
  <c r="BE928" i="2" s="1"/>
  <c r="BI927" i="2"/>
  <c r="BH927" i="2"/>
  <c r="BG927" i="2"/>
  <c r="BF927" i="2"/>
  <c r="T927" i="2"/>
  <c r="R927" i="2"/>
  <c r="P927" i="2"/>
  <c r="BK927" i="2"/>
  <c r="J927" i="2"/>
  <c r="BE927" i="2"/>
  <c r="BI924" i="2"/>
  <c r="BH924" i="2"/>
  <c r="BG924" i="2"/>
  <c r="BF924" i="2"/>
  <c r="T924" i="2"/>
  <c r="R924" i="2"/>
  <c r="P924" i="2"/>
  <c r="BK924" i="2"/>
  <c r="J924" i="2"/>
  <c r="BE924" i="2" s="1"/>
  <c r="BI923" i="2"/>
  <c r="BH923" i="2"/>
  <c r="BG923" i="2"/>
  <c r="BF923" i="2"/>
  <c r="T923" i="2"/>
  <c r="T922" i="2"/>
  <c r="R923" i="2"/>
  <c r="P923" i="2"/>
  <c r="BK923" i="2"/>
  <c r="BK922" i="2" s="1"/>
  <c r="J922" i="2" s="1"/>
  <c r="J115" i="2" s="1"/>
  <c r="J923" i="2"/>
  <c r="BE923" i="2" s="1"/>
  <c r="BI921" i="2"/>
  <c r="BH921" i="2"/>
  <c r="BG921" i="2"/>
  <c r="BF921" i="2"/>
  <c r="T921" i="2"/>
  <c r="R921" i="2"/>
  <c r="P921" i="2"/>
  <c r="BK921" i="2"/>
  <c r="J921" i="2"/>
  <c r="BE921" i="2" s="1"/>
  <c r="BI919" i="2"/>
  <c r="BH919" i="2"/>
  <c r="BG919" i="2"/>
  <c r="BF919" i="2"/>
  <c r="T919" i="2"/>
  <c r="R919" i="2"/>
  <c r="P919" i="2"/>
  <c r="BK919" i="2"/>
  <c r="J919" i="2"/>
  <c r="BE919" i="2" s="1"/>
  <c r="BI916" i="2"/>
  <c r="BH916" i="2"/>
  <c r="BG916" i="2"/>
  <c r="BF916" i="2"/>
  <c r="T916" i="2"/>
  <c r="R916" i="2"/>
  <c r="P916" i="2"/>
  <c r="BK916" i="2"/>
  <c r="J916" i="2"/>
  <c r="BE916" i="2"/>
  <c r="BI911" i="2"/>
  <c r="BH911" i="2"/>
  <c r="BG911" i="2"/>
  <c r="BF911" i="2"/>
  <c r="T911" i="2"/>
  <c r="R911" i="2"/>
  <c r="P911" i="2"/>
  <c r="BK911" i="2"/>
  <c r="J911" i="2"/>
  <c r="BE911" i="2" s="1"/>
  <c r="BI906" i="2"/>
  <c r="BH906" i="2"/>
  <c r="BG906" i="2"/>
  <c r="BF906" i="2"/>
  <c r="T906" i="2"/>
  <c r="R906" i="2"/>
  <c r="P906" i="2"/>
  <c r="BK906" i="2"/>
  <c r="J906" i="2"/>
  <c r="BE906" i="2" s="1"/>
  <c r="BI902" i="2"/>
  <c r="BH902" i="2"/>
  <c r="BG902" i="2"/>
  <c r="BF902" i="2"/>
  <c r="T902" i="2"/>
  <c r="R902" i="2"/>
  <c r="P902" i="2"/>
  <c r="BK902" i="2"/>
  <c r="J902" i="2"/>
  <c r="BE902" i="2" s="1"/>
  <c r="BI899" i="2"/>
  <c r="BH899" i="2"/>
  <c r="BG899" i="2"/>
  <c r="BF899" i="2"/>
  <c r="T899" i="2"/>
  <c r="R899" i="2"/>
  <c r="P899" i="2"/>
  <c r="BK899" i="2"/>
  <c r="J899" i="2"/>
  <c r="BE899" i="2"/>
  <c r="BI897" i="2"/>
  <c r="BH897" i="2"/>
  <c r="BG897" i="2"/>
  <c r="BF897" i="2"/>
  <c r="T897" i="2"/>
  <c r="R897" i="2"/>
  <c r="P897" i="2"/>
  <c r="BK897" i="2"/>
  <c r="J897" i="2"/>
  <c r="BE897" i="2" s="1"/>
  <c r="BI895" i="2"/>
  <c r="BH895" i="2"/>
  <c r="BG895" i="2"/>
  <c r="BF895" i="2"/>
  <c r="T895" i="2"/>
  <c r="R895" i="2"/>
  <c r="P895" i="2"/>
  <c r="BK895" i="2"/>
  <c r="J895" i="2"/>
  <c r="BE895" i="2" s="1"/>
  <c r="BI893" i="2"/>
  <c r="BH893" i="2"/>
  <c r="BG893" i="2"/>
  <c r="BF893" i="2"/>
  <c r="T893" i="2"/>
  <c r="R893" i="2"/>
  <c r="P893" i="2"/>
  <c r="BK893" i="2"/>
  <c r="J893" i="2"/>
  <c r="BE893" i="2" s="1"/>
  <c r="BI891" i="2"/>
  <c r="BH891" i="2"/>
  <c r="BG891" i="2"/>
  <c r="BF891" i="2"/>
  <c r="T891" i="2"/>
  <c r="R891" i="2"/>
  <c r="P891" i="2"/>
  <c r="P883" i="2" s="1"/>
  <c r="BK891" i="2"/>
  <c r="J891" i="2"/>
  <c r="BE891" i="2"/>
  <c r="BI889" i="2"/>
  <c r="BH889" i="2"/>
  <c r="BG889" i="2"/>
  <c r="BF889" i="2"/>
  <c r="T889" i="2"/>
  <c r="T883" i="2" s="1"/>
  <c r="R889" i="2"/>
  <c r="P889" i="2"/>
  <c r="BK889" i="2"/>
  <c r="J889" i="2"/>
  <c r="BE889" i="2" s="1"/>
  <c r="BI884" i="2"/>
  <c r="BH884" i="2"/>
  <c r="BG884" i="2"/>
  <c r="BF884" i="2"/>
  <c r="T884" i="2"/>
  <c r="R884" i="2"/>
  <c r="P884" i="2"/>
  <c r="BK884" i="2"/>
  <c r="J884" i="2"/>
  <c r="BE884" i="2" s="1"/>
  <c r="BI882" i="2"/>
  <c r="BH882" i="2"/>
  <c r="BG882" i="2"/>
  <c r="BF882" i="2"/>
  <c r="T882" i="2"/>
  <c r="R882" i="2"/>
  <c r="P882" i="2"/>
  <c r="BK882" i="2"/>
  <c r="J882" i="2"/>
  <c r="BE882" i="2" s="1"/>
  <c r="BI877" i="2"/>
  <c r="BH877" i="2"/>
  <c r="BG877" i="2"/>
  <c r="BF877" i="2"/>
  <c r="T877" i="2"/>
  <c r="R877" i="2"/>
  <c r="P877" i="2"/>
  <c r="BK877" i="2"/>
  <c r="J877" i="2"/>
  <c r="BE877" i="2" s="1"/>
  <c r="BI873" i="2"/>
  <c r="BH873" i="2"/>
  <c r="BG873" i="2"/>
  <c r="BF873" i="2"/>
  <c r="T873" i="2"/>
  <c r="R873" i="2"/>
  <c r="P873" i="2"/>
  <c r="BK873" i="2"/>
  <c r="J873" i="2"/>
  <c r="BE873" i="2"/>
  <c r="BI869" i="2"/>
  <c r="BH869" i="2"/>
  <c r="BG869" i="2"/>
  <c r="BF869" i="2"/>
  <c r="T869" i="2"/>
  <c r="R869" i="2"/>
  <c r="P869" i="2"/>
  <c r="BK869" i="2"/>
  <c r="J869" i="2"/>
  <c r="BE869" i="2" s="1"/>
  <c r="BI865" i="2"/>
  <c r="BH865" i="2"/>
  <c r="BG865" i="2"/>
  <c r="BF865" i="2"/>
  <c r="T865" i="2"/>
  <c r="R865" i="2"/>
  <c r="P865" i="2"/>
  <c r="BK865" i="2"/>
  <c r="J865" i="2"/>
  <c r="BE865" i="2" s="1"/>
  <c r="BI861" i="2"/>
  <c r="BH861" i="2"/>
  <c r="BG861" i="2"/>
  <c r="BF861" i="2"/>
  <c r="T861" i="2"/>
  <c r="R861" i="2"/>
  <c r="P861" i="2"/>
  <c r="BK861" i="2"/>
  <c r="J861" i="2"/>
  <c r="BE861" i="2" s="1"/>
  <c r="BI857" i="2"/>
  <c r="BH857" i="2"/>
  <c r="BG857" i="2"/>
  <c r="BF857" i="2"/>
  <c r="T857" i="2"/>
  <c r="R857" i="2"/>
  <c r="P857" i="2"/>
  <c r="BK857" i="2"/>
  <c r="J857" i="2"/>
  <c r="BE857" i="2"/>
  <c r="BI853" i="2"/>
  <c r="BH853" i="2"/>
  <c r="BG853" i="2"/>
  <c r="BF853" i="2"/>
  <c r="T853" i="2"/>
  <c r="R853" i="2"/>
  <c r="P853" i="2"/>
  <c r="BK853" i="2"/>
  <c r="J853" i="2"/>
  <c r="BE853" i="2" s="1"/>
  <c r="BI849" i="2"/>
  <c r="BH849" i="2"/>
  <c r="BG849" i="2"/>
  <c r="BF849" i="2"/>
  <c r="T849" i="2"/>
  <c r="R849" i="2"/>
  <c r="P849" i="2"/>
  <c r="BK849" i="2"/>
  <c r="J849" i="2"/>
  <c r="BE849" i="2" s="1"/>
  <c r="BI845" i="2"/>
  <c r="BH845" i="2"/>
  <c r="BG845" i="2"/>
  <c r="BF845" i="2"/>
  <c r="T845" i="2"/>
  <c r="R845" i="2"/>
  <c r="P845" i="2"/>
  <c r="BK845" i="2"/>
  <c r="J845" i="2"/>
  <c r="BE845" i="2" s="1"/>
  <c r="BI843" i="2"/>
  <c r="BH843" i="2"/>
  <c r="BG843" i="2"/>
  <c r="BF843" i="2"/>
  <c r="T843" i="2"/>
  <c r="R843" i="2"/>
  <c r="P843" i="2"/>
  <c r="BK843" i="2"/>
  <c r="J843" i="2"/>
  <c r="BE843" i="2"/>
  <c r="BI839" i="2"/>
  <c r="BH839" i="2"/>
  <c r="BG839" i="2"/>
  <c r="BF839" i="2"/>
  <c r="T839" i="2"/>
  <c r="R839" i="2"/>
  <c r="R838" i="2"/>
  <c r="P839" i="2"/>
  <c r="BK839" i="2"/>
  <c r="J839" i="2"/>
  <c r="BE839" i="2" s="1"/>
  <c r="BI837" i="2"/>
  <c r="BH837" i="2"/>
  <c r="BG837" i="2"/>
  <c r="BF837" i="2"/>
  <c r="T837" i="2"/>
  <c r="R837" i="2"/>
  <c r="P837" i="2"/>
  <c r="BK837" i="2"/>
  <c r="J837" i="2"/>
  <c r="BE837" i="2" s="1"/>
  <c r="BI834" i="2"/>
  <c r="BH834" i="2"/>
  <c r="BG834" i="2"/>
  <c r="BF834" i="2"/>
  <c r="T834" i="2"/>
  <c r="R834" i="2"/>
  <c r="P834" i="2"/>
  <c r="BK834" i="2"/>
  <c r="J834" i="2"/>
  <c r="BE834" i="2"/>
  <c r="BI828" i="2"/>
  <c r="BH828" i="2"/>
  <c r="BG828" i="2"/>
  <c r="BF828" i="2"/>
  <c r="T828" i="2"/>
  <c r="R828" i="2"/>
  <c r="P828" i="2"/>
  <c r="BK828" i="2"/>
  <c r="J828" i="2"/>
  <c r="BE828" i="2" s="1"/>
  <c r="BI824" i="2"/>
  <c r="BH824" i="2"/>
  <c r="BG824" i="2"/>
  <c r="BF824" i="2"/>
  <c r="T824" i="2"/>
  <c r="R824" i="2"/>
  <c r="P824" i="2"/>
  <c r="BK824" i="2"/>
  <c r="J824" i="2"/>
  <c r="BE824" i="2" s="1"/>
  <c r="BI822" i="2"/>
  <c r="BH822" i="2"/>
  <c r="BG822" i="2"/>
  <c r="BF822" i="2"/>
  <c r="T822" i="2"/>
  <c r="R822" i="2"/>
  <c r="P822" i="2"/>
  <c r="BK822" i="2"/>
  <c r="J822" i="2"/>
  <c r="BE822" i="2" s="1"/>
  <c r="BI820" i="2"/>
  <c r="BH820" i="2"/>
  <c r="BG820" i="2"/>
  <c r="BF820" i="2"/>
  <c r="T820" i="2"/>
  <c r="R820" i="2"/>
  <c r="P820" i="2"/>
  <c r="BK820" i="2"/>
  <c r="J820" i="2"/>
  <c r="BE820" i="2"/>
  <c r="BI818" i="2"/>
  <c r="BH818" i="2"/>
  <c r="BG818" i="2"/>
  <c r="BF818" i="2"/>
  <c r="T818" i="2"/>
  <c r="R818" i="2"/>
  <c r="P818" i="2"/>
  <c r="BK818" i="2"/>
  <c r="J818" i="2"/>
  <c r="BE818" i="2" s="1"/>
  <c r="BI816" i="2"/>
  <c r="BH816" i="2"/>
  <c r="BG816" i="2"/>
  <c r="BF816" i="2"/>
  <c r="T816" i="2"/>
  <c r="R816" i="2"/>
  <c r="P816" i="2"/>
  <c r="P797" i="2" s="1"/>
  <c r="BK816" i="2"/>
  <c r="J816" i="2"/>
  <c r="BE816" i="2" s="1"/>
  <c r="BI812" i="2"/>
  <c r="BH812" i="2"/>
  <c r="BG812" i="2"/>
  <c r="BF812" i="2"/>
  <c r="T812" i="2"/>
  <c r="R812" i="2"/>
  <c r="P812" i="2"/>
  <c r="BK812" i="2"/>
  <c r="J812" i="2"/>
  <c r="BE812" i="2" s="1"/>
  <c r="BI802" i="2"/>
  <c r="BH802" i="2"/>
  <c r="BG802" i="2"/>
  <c r="BF802" i="2"/>
  <c r="T802" i="2"/>
  <c r="R802" i="2"/>
  <c r="P802" i="2"/>
  <c r="BK802" i="2"/>
  <c r="J802" i="2"/>
  <c r="BE802" i="2"/>
  <c r="BI798" i="2"/>
  <c r="BH798" i="2"/>
  <c r="BG798" i="2"/>
  <c r="BF798" i="2"/>
  <c r="T798" i="2"/>
  <c r="R798" i="2"/>
  <c r="R797" i="2" s="1"/>
  <c r="P798" i="2"/>
  <c r="BK798" i="2"/>
  <c r="J798" i="2"/>
  <c r="BE798" i="2"/>
  <c r="BI795" i="2"/>
  <c r="BH795" i="2"/>
  <c r="BG795" i="2"/>
  <c r="BF795" i="2"/>
  <c r="T795" i="2"/>
  <c r="T794" i="2"/>
  <c r="R795" i="2"/>
  <c r="R794" i="2" s="1"/>
  <c r="P795" i="2"/>
  <c r="P794" i="2"/>
  <c r="BK795" i="2"/>
  <c r="BK794" i="2" s="1"/>
  <c r="J794" i="2" s="1"/>
  <c r="J110" i="2" s="1"/>
  <c r="J795" i="2"/>
  <c r="BE795" i="2" s="1"/>
  <c r="BI792" i="2"/>
  <c r="BH792" i="2"/>
  <c r="BG792" i="2"/>
  <c r="BF792" i="2"/>
  <c r="T792" i="2"/>
  <c r="R792" i="2"/>
  <c r="P792" i="2"/>
  <c r="BK792" i="2"/>
  <c r="J792" i="2"/>
  <c r="BE792" i="2" s="1"/>
  <c r="BI790" i="2"/>
  <c r="BH790" i="2"/>
  <c r="BG790" i="2"/>
  <c r="BF790" i="2"/>
  <c r="T790" i="2"/>
  <c r="R790" i="2"/>
  <c r="P790" i="2"/>
  <c r="BK790" i="2"/>
  <c r="J790" i="2"/>
  <c r="BE790" i="2" s="1"/>
  <c r="BI788" i="2"/>
  <c r="BH788" i="2"/>
  <c r="BG788" i="2"/>
  <c r="BF788" i="2"/>
  <c r="T788" i="2"/>
  <c r="R788" i="2"/>
  <c r="P788" i="2"/>
  <c r="BK788" i="2"/>
  <c r="J788" i="2"/>
  <c r="BE788" i="2"/>
  <c r="BI787" i="2"/>
  <c r="BH787" i="2"/>
  <c r="BG787" i="2"/>
  <c r="BF787" i="2"/>
  <c r="T787" i="2"/>
  <c r="R787" i="2"/>
  <c r="P787" i="2"/>
  <c r="BK787" i="2"/>
  <c r="J787" i="2"/>
  <c r="BE787" i="2" s="1"/>
  <c r="BI785" i="2"/>
  <c r="BH785" i="2"/>
  <c r="BG785" i="2"/>
  <c r="BF785" i="2"/>
  <c r="T785" i="2"/>
  <c r="R785" i="2"/>
  <c r="P785" i="2"/>
  <c r="BK785" i="2"/>
  <c r="J785" i="2"/>
  <c r="BE785" i="2" s="1"/>
  <c r="BI783" i="2"/>
  <c r="BH783" i="2"/>
  <c r="BG783" i="2"/>
  <c r="BF783" i="2"/>
  <c r="T783" i="2"/>
  <c r="R783" i="2"/>
  <c r="P783" i="2"/>
  <c r="BK783" i="2"/>
  <c r="J783" i="2"/>
  <c r="BE783" i="2" s="1"/>
  <c r="BI782" i="2"/>
  <c r="BH782" i="2"/>
  <c r="BG782" i="2"/>
  <c r="BF782" i="2"/>
  <c r="T782" i="2"/>
  <c r="R782" i="2"/>
  <c r="P782" i="2"/>
  <c r="BK782" i="2"/>
  <c r="J782" i="2"/>
  <c r="BE782" i="2"/>
  <c r="BI781" i="2"/>
  <c r="BH781" i="2"/>
  <c r="BG781" i="2"/>
  <c r="BF781" i="2"/>
  <c r="T781" i="2"/>
  <c r="R781" i="2"/>
  <c r="R780" i="2"/>
  <c r="P781" i="2"/>
  <c r="BK781" i="2"/>
  <c r="J781" i="2"/>
  <c r="BE781" i="2" s="1"/>
  <c r="BI776" i="2"/>
  <c r="BH776" i="2"/>
  <c r="BG776" i="2"/>
  <c r="BF776" i="2"/>
  <c r="T776" i="2"/>
  <c r="R776" i="2"/>
  <c r="P776" i="2"/>
  <c r="BK776" i="2"/>
  <c r="J776" i="2"/>
  <c r="BE776" i="2" s="1"/>
  <c r="BI773" i="2"/>
  <c r="BH773" i="2"/>
  <c r="BG773" i="2"/>
  <c r="BF773" i="2"/>
  <c r="T773" i="2"/>
  <c r="R773" i="2"/>
  <c r="P773" i="2"/>
  <c r="BK773" i="2"/>
  <c r="J773" i="2"/>
  <c r="BE773" i="2"/>
  <c r="BI771" i="2"/>
  <c r="BH771" i="2"/>
  <c r="BG771" i="2"/>
  <c r="BF771" i="2"/>
  <c r="T771" i="2"/>
  <c r="R771" i="2"/>
  <c r="P771" i="2"/>
  <c r="BK771" i="2"/>
  <c r="J771" i="2"/>
  <c r="BE771" i="2" s="1"/>
  <c r="BI767" i="2"/>
  <c r="BH767" i="2"/>
  <c r="BG767" i="2"/>
  <c r="BF767" i="2"/>
  <c r="T767" i="2"/>
  <c r="R767" i="2"/>
  <c r="P767" i="2"/>
  <c r="BK767" i="2"/>
  <c r="J767" i="2"/>
  <c r="BE767" i="2" s="1"/>
  <c r="BI764" i="2"/>
  <c r="BH764" i="2"/>
  <c r="BG764" i="2"/>
  <c r="BF764" i="2"/>
  <c r="T764" i="2"/>
  <c r="R764" i="2"/>
  <c r="P764" i="2"/>
  <c r="BK764" i="2"/>
  <c r="J764" i="2"/>
  <c r="BE764" i="2" s="1"/>
  <c r="BI761" i="2"/>
  <c r="BH761" i="2"/>
  <c r="BG761" i="2"/>
  <c r="BF761" i="2"/>
  <c r="T761" i="2"/>
  <c r="R761" i="2"/>
  <c r="P761" i="2"/>
  <c r="BK761" i="2"/>
  <c r="J761" i="2"/>
  <c r="BE761" i="2"/>
  <c r="BI759" i="2"/>
  <c r="BH759" i="2"/>
  <c r="BG759" i="2"/>
  <c r="BF759" i="2"/>
  <c r="T759" i="2"/>
  <c r="R759" i="2"/>
  <c r="P759" i="2"/>
  <c r="BK759" i="2"/>
  <c r="J759" i="2"/>
  <c r="BE759" i="2" s="1"/>
  <c r="BI756" i="2"/>
  <c r="BH756" i="2"/>
  <c r="BG756" i="2"/>
  <c r="BF756" i="2"/>
  <c r="T756" i="2"/>
  <c r="R756" i="2"/>
  <c r="P756" i="2"/>
  <c r="BK756" i="2"/>
  <c r="J756" i="2"/>
  <c r="BE756" i="2" s="1"/>
  <c r="BI753" i="2"/>
  <c r="BH753" i="2"/>
  <c r="BG753" i="2"/>
  <c r="BF753" i="2"/>
  <c r="T753" i="2"/>
  <c r="R753" i="2"/>
  <c r="P753" i="2"/>
  <c r="BK753" i="2"/>
  <c r="J753" i="2"/>
  <c r="BE753" i="2" s="1"/>
  <c r="BI751" i="2"/>
  <c r="BH751" i="2"/>
  <c r="BG751" i="2"/>
  <c r="BF751" i="2"/>
  <c r="T751" i="2"/>
  <c r="R751" i="2"/>
  <c r="P751" i="2"/>
  <c r="BK751" i="2"/>
  <c r="J751" i="2"/>
  <c r="BE751" i="2"/>
  <c r="BI749" i="2"/>
  <c r="BH749" i="2"/>
  <c r="BG749" i="2"/>
  <c r="BF749" i="2"/>
  <c r="T749" i="2"/>
  <c r="R749" i="2"/>
  <c r="P749" i="2"/>
  <c r="BK749" i="2"/>
  <c r="J749" i="2"/>
  <c r="BE749" i="2" s="1"/>
  <c r="BI744" i="2"/>
  <c r="BH744" i="2"/>
  <c r="BG744" i="2"/>
  <c r="BF744" i="2"/>
  <c r="T744" i="2"/>
  <c r="R744" i="2"/>
  <c r="P744" i="2"/>
  <c r="BK744" i="2"/>
  <c r="J744" i="2"/>
  <c r="BE744" i="2" s="1"/>
  <c r="BI742" i="2"/>
  <c r="BH742" i="2"/>
  <c r="BG742" i="2"/>
  <c r="BF742" i="2"/>
  <c r="T742" i="2"/>
  <c r="R742" i="2"/>
  <c r="R741" i="2"/>
  <c r="P742" i="2"/>
  <c r="BK742" i="2"/>
  <c r="J742" i="2"/>
  <c r="BE742" i="2"/>
  <c r="BI739" i="2"/>
  <c r="BH739" i="2"/>
  <c r="BG739" i="2"/>
  <c r="BF739" i="2"/>
  <c r="T739" i="2"/>
  <c r="T720" i="2" s="1"/>
  <c r="R739" i="2"/>
  <c r="P739" i="2"/>
  <c r="BK739" i="2"/>
  <c r="J739" i="2"/>
  <c r="BE739" i="2" s="1"/>
  <c r="BI736" i="2"/>
  <c r="BH736" i="2"/>
  <c r="BG736" i="2"/>
  <c r="BF736" i="2"/>
  <c r="T736" i="2"/>
  <c r="R736" i="2"/>
  <c r="P736" i="2"/>
  <c r="BK736" i="2"/>
  <c r="J736" i="2"/>
  <c r="BE736" i="2" s="1"/>
  <c r="BI734" i="2"/>
  <c r="BH734" i="2"/>
  <c r="BG734" i="2"/>
  <c r="BF734" i="2"/>
  <c r="T734" i="2"/>
  <c r="R734" i="2"/>
  <c r="P734" i="2"/>
  <c r="BK734" i="2"/>
  <c r="J734" i="2"/>
  <c r="BE734" i="2" s="1"/>
  <c r="BI732" i="2"/>
  <c r="BH732" i="2"/>
  <c r="BG732" i="2"/>
  <c r="BF732" i="2"/>
  <c r="T732" i="2"/>
  <c r="R732" i="2"/>
  <c r="P732" i="2"/>
  <c r="BK732" i="2"/>
  <c r="J732" i="2"/>
  <c r="BE732" i="2"/>
  <c r="BI730" i="2"/>
  <c r="BH730" i="2"/>
  <c r="BG730" i="2"/>
  <c r="BF730" i="2"/>
  <c r="T730" i="2"/>
  <c r="R730" i="2"/>
  <c r="P730" i="2"/>
  <c r="BK730" i="2"/>
  <c r="J730" i="2"/>
  <c r="BE730" i="2" s="1"/>
  <c r="BI728" i="2"/>
  <c r="BH728" i="2"/>
  <c r="BG728" i="2"/>
  <c r="BF728" i="2"/>
  <c r="T728" i="2"/>
  <c r="R728" i="2"/>
  <c r="P728" i="2"/>
  <c r="P720" i="2" s="1"/>
  <c r="BK728" i="2"/>
  <c r="J728" i="2"/>
  <c r="BE728" i="2" s="1"/>
  <c r="BI726" i="2"/>
  <c r="BH726" i="2"/>
  <c r="BG726" i="2"/>
  <c r="BF726" i="2"/>
  <c r="T726" i="2"/>
  <c r="R726" i="2"/>
  <c r="P726" i="2"/>
  <c r="BK726" i="2"/>
  <c r="J726" i="2"/>
  <c r="BE726" i="2" s="1"/>
  <c r="BI721" i="2"/>
  <c r="BH721" i="2"/>
  <c r="BG721" i="2"/>
  <c r="BF721" i="2"/>
  <c r="T721" i="2"/>
  <c r="R721" i="2"/>
  <c r="R720" i="2" s="1"/>
  <c r="P721" i="2"/>
  <c r="BK721" i="2"/>
  <c r="J721" i="2"/>
  <c r="BE721" i="2" s="1"/>
  <c r="BI716" i="2"/>
  <c r="BH716" i="2"/>
  <c r="BG716" i="2"/>
  <c r="BF716" i="2"/>
  <c r="T716" i="2"/>
  <c r="R716" i="2"/>
  <c r="P716" i="2"/>
  <c r="BK716" i="2"/>
  <c r="J716" i="2"/>
  <c r="BE716" i="2" s="1"/>
  <c r="BI712" i="2"/>
  <c r="BH712" i="2"/>
  <c r="BG712" i="2"/>
  <c r="BF712" i="2"/>
  <c r="T712" i="2"/>
  <c r="R712" i="2"/>
  <c r="P712" i="2"/>
  <c r="BK712" i="2"/>
  <c r="J712" i="2"/>
  <c r="BE712" i="2" s="1"/>
  <c r="BI710" i="2"/>
  <c r="BH710" i="2"/>
  <c r="BG710" i="2"/>
  <c r="BF710" i="2"/>
  <c r="T710" i="2"/>
  <c r="R710" i="2"/>
  <c r="P710" i="2"/>
  <c r="BK710" i="2"/>
  <c r="J710" i="2"/>
  <c r="BE710" i="2"/>
  <c r="BI709" i="2"/>
  <c r="BH709" i="2"/>
  <c r="BG709" i="2"/>
  <c r="BF709" i="2"/>
  <c r="T709" i="2"/>
  <c r="T704" i="2" s="1"/>
  <c r="R709" i="2"/>
  <c r="P709" i="2"/>
  <c r="BK709" i="2"/>
  <c r="J709" i="2"/>
  <c r="BE709" i="2" s="1"/>
  <c r="BI705" i="2"/>
  <c r="BH705" i="2"/>
  <c r="BG705" i="2"/>
  <c r="BF705" i="2"/>
  <c r="T705" i="2"/>
  <c r="R705" i="2"/>
  <c r="P705" i="2"/>
  <c r="P704" i="2"/>
  <c r="BK705" i="2"/>
  <c r="J705" i="2"/>
  <c r="BE705" i="2"/>
  <c r="BI702" i="2"/>
  <c r="BH702" i="2"/>
  <c r="BG702" i="2"/>
  <c r="BF702" i="2"/>
  <c r="T702" i="2"/>
  <c r="R702" i="2"/>
  <c r="P702" i="2"/>
  <c r="BK702" i="2"/>
  <c r="J702" i="2"/>
  <c r="BE702" i="2"/>
  <c r="BI700" i="2"/>
  <c r="BH700" i="2"/>
  <c r="BG700" i="2"/>
  <c r="BF700" i="2"/>
  <c r="T700" i="2"/>
  <c r="R700" i="2"/>
  <c r="P700" i="2"/>
  <c r="BK700" i="2"/>
  <c r="J700" i="2"/>
  <c r="BE700" i="2" s="1"/>
  <c r="BI698" i="2"/>
  <c r="BH698" i="2"/>
  <c r="BG698" i="2"/>
  <c r="BF698" i="2"/>
  <c r="T698" i="2"/>
  <c r="R698" i="2"/>
  <c r="R694" i="2" s="1"/>
  <c r="P698" i="2"/>
  <c r="BK698" i="2"/>
  <c r="J698" i="2"/>
  <c r="BE698" i="2" s="1"/>
  <c r="BI695" i="2"/>
  <c r="BH695" i="2"/>
  <c r="BG695" i="2"/>
  <c r="BF695" i="2"/>
  <c r="T695" i="2"/>
  <c r="T694" i="2" s="1"/>
  <c r="R695" i="2"/>
  <c r="P695" i="2"/>
  <c r="P694" i="2" s="1"/>
  <c r="BK695" i="2"/>
  <c r="J695" i="2"/>
  <c r="BE695" i="2" s="1"/>
  <c r="BI692" i="2"/>
  <c r="BH692" i="2"/>
  <c r="BG692" i="2"/>
  <c r="BF692" i="2"/>
  <c r="T692" i="2"/>
  <c r="R692" i="2"/>
  <c r="P692" i="2"/>
  <c r="BK692" i="2"/>
  <c r="J692" i="2"/>
  <c r="BE692" i="2" s="1"/>
  <c r="BI688" i="2"/>
  <c r="BH688" i="2"/>
  <c r="BG688" i="2"/>
  <c r="BF688" i="2"/>
  <c r="T688" i="2"/>
  <c r="R688" i="2"/>
  <c r="P688" i="2"/>
  <c r="BK688" i="2"/>
  <c r="J688" i="2"/>
  <c r="BE688" i="2"/>
  <c r="BI686" i="2"/>
  <c r="BH686" i="2"/>
  <c r="BG686" i="2"/>
  <c r="BF686" i="2"/>
  <c r="T686" i="2"/>
  <c r="R686" i="2"/>
  <c r="P686" i="2"/>
  <c r="BK686" i="2"/>
  <c r="J686" i="2"/>
  <c r="BE686" i="2" s="1"/>
  <c r="BI681" i="2"/>
  <c r="BH681" i="2"/>
  <c r="BG681" i="2"/>
  <c r="BF681" i="2"/>
  <c r="T681" i="2"/>
  <c r="R681" i="2"/>
  <c r="P681" i="2"/>
  <c r="BK681" i="2"/>
  <c r="J681" i="2"/>
  <c r="BE681" i="2" s="1"/>
  <c r="BI677" i="2"/>
  <c r="BH677" i="2"/>
  <c r="BG677" i="2"/>
  <c r="BF677" i="2"/>
  <c r="T677" i="2"/>
  <c r="R677" i="2"/>
  <c r="P677" i="2"/>
  <c r="BK677" i="2"/>
  <c r="J677" i="2"/>
  <c r="BE677" i="2" s="1"/>
  <c r="BI662" i="2"/>
  <c r="BH662" i="2"/>
  <c r="BG662" i="2"/>
  <c r="BF662" i="2"/>
  <c r="T662" i="2"/>
  <c r="R662" i="2"/>
  <c r="P662" i="2"/>
  <c r="BK662" i="2"/>
  <c r="J662" i="2"/>
  <c r="BE662" i="2"/>
  <c r="BI660" i="2"/>
  <c r="BH660" i="2"/>
  <c r="BG660" i="2"/>
  <c r="BF660" i="2"/>
  <c r="T660" i="2"/>
  <c r="R660" i="2"/>
  <c r="P660" i="2"/>
  <c r="BK660" i="2"/>
  <c r="J660" i="2"/>
  <c r="BE660" i="2" s="1"/>
  <c r="BI658" i="2"/>
  <c r="BH658" i="2"/>
  <c r="BG658" i="2"/>
  <c r="BF658" i="2"/>
  <c r="T658" i="2"/>
  <c r="R658" i="2"/>
  <c r="P658" i="2"/>
  <c r="BK658" i="2"/>
  <c r="J658" i="2"/>
  <c r="BE658" i="2" s="1"/>
  <c r="BI656" i="2"/>
  <c r="BH656" i="2"/>
  <c r="BG656" i="2"/>
  <c r="BF656" i="2"/>
  <c r="T656" i="2"/>
  <c r="R656" i="2"/>
  <c r="P656" i="2"/>
  <c r="BK656" i="2"/>
  <c r="J656" i="2"/>
  <c r="BE656" i="2" s="1"/>
  <c r="BI653" i="2"/>
  <c r="BH653" i="2"/>
  <c r="BG653" i="2"/>
  <c r="BF653" i="2"/>
  <c r="T653" i="2"/>
  <c r="R653" i="2"/>
  <c r="P653" i="2"/>
  <c r="BK653" i="2"/>
  <c r="J653" i="2"/>
  <c r="BE653" i="2"/>
  <c r="BI651" i="2"/>
  <c r="BH651" i="2"/>
  <c r="BG651" i="2"/>
  <c r="BF651" i="2"/>
  <c r="T651" i="2"/>
  <c r="R651" i="2"/>
  <c r="R650" i="2"/>
  <c r="P651" i="2"/>
  <c r="BK651" i="2"/>
  <c r="J651" i="2"/>
  <c r="BE651" i="2" s="1"/>
  <c r="BI644" i="2"/>
  <c r="BH644" i="2"/>
  <c r="BG644" i="2"/>
  <c r="BF644" i="2"/>
  <c r="T644" i="2"/>
  <c r="R644" i="2"/>
  <c r="P644" i="2"/>
  <c r="BK644" i="2"/>
  <c r="J644" i="2"/>
  <c r="BE644" i="2" s="1"/>
  <c r="BI625" i="2"/>
  <c r="BH625" i="2"/>
  <c r="BG625" i="2"/>
  <c r="BF625" i="2"/>
  <c r="T625" i="2"/>
  <c r="R625" i="2"/>
  <c r="P625" i="2"/>
  <c r="BK625" i="2"/>
  <c r="J625" i="2"/>
  <c r="BE625" i="2"/>
  <c r="BI619" i="2"/>
  <c r="BH619" i="2"/>
  <c r="BG619" i="2"/>
  <c r="BF619" i="2"/>
  <c r="T619" i="2"/>
  <c r="R619" i="2"/>
  <c r="P619" i="2"/>
  <c r="BK619" i="2"/>
  <c r="J619" i="2"/>
  <c r="BE619" i="2" s="1"/>
  <c r="BI597" i="2"/>
  <c r="BH597" i="2"/>
  <c r="BG597" i="2"/>
  <c r="BF597" i="2"/>
  <c r="T597" i="2"/>
  <c r="R597" i="2"/>
  <c r="P597" i="2"/>
  <c r="BK597" i="2"/>
  <c r="J597" i="2"/>
  <c r="BE597" i="2" s="1"/>
  <c r="BI588" i="2"/>
  <c r="BH588" i="2"/>
  <c r="BG588" i="2"/>
  <c r="BF588" i="2"/>
  <c r="T588" i="2"/>
  <c r="R588" i="2"/>
  <c r="P588" i="2"/>
  <c r="BK588" i="2"/>
  <c r="J588" i="2"/>
  <c r="BE588" i="2" s="1"/>
  <c r="BI585" i="2"/>
  <c r="BH585" i="2"/>
  <c r="BG585" i="2"/>
  <c r="BF585" i="2"/>
  <c r="T585" i="2"/>
  <c r="R585" i="2"/>
  <c r="P585" i="2"/>
  <c r="BK585" i="2"/>
  <c r="J585" i="2"/>
  <c r="BE585" i="2"/>
  <c r="BI579" i="2"/>
  <c r="BH579" i="2"/>
  <c r="BG579" i="2"/>
  <c r="BF579" i="2"/>
  <c r="T579" i="2"/>
  <c r="R579" i="2"/>
  <c r="P579" i="2"/>
  <c r="BK579" i="2"/>
  <c r="J579" i="2"/>
  <c r="BE579" i="2" s="1"/>
  <c r="BI577" i="2"/>
  <c r="BH577" i="2"/>
  <c r="BG577" i="2"/>
  <c r="BF577" i="2"/>
  <c r="T577" i="2"/>
  <c r="R577" i="2"/>
  <c r="P577" i="2"/>
  <c r="BK577" i="2"/>
  <c r="J577" i="2"/>
  <c r="BE577" i="2" s="1"/>
  <c r="BI571" i="2"/>
  <c r="BH571" i="2"/>
  <c r="BG571" i="2"/>
  <c r="BF571" i="2"/>
  <c r="T571" i="2"/>
  <c r="R571" i="2"/>
  <c r="P571" i="2"/>
  <c r="BK571" i="2"/>
  <c r="J571" i="2"/>
  <c r="BE571" i="2" s="1"/>
  <c r="BI569" i="2"/>
  <c r="BH569" i="2"/>
  <c r="BG569" i="2"/>
  <c r="BF569" i="2"/>
  <c r="T569" i="2"/>
  <c r="R569" i="2"/>
  <c r="P569" i="2"/>
  <c r="BK569" i="2"/>
  <c r="J569" i="2"/>
  <c r="BE569" i="2"/>
  <c r="BI548" i="2"/>
  <c r="BH548" i="2"/>
  <c r="BG548" i="2"/>
  <c r="BF548" i="2"/>
  <c r="T548" i="2"/>
  <c r="R548" i="2"/>
  <c r="P548" i="2"/>
  <c r="BK548" i="2"/>
  <c r="J548" i="2"/>
  <c r="BE548" i="2" s="1"/>
  <c r="BI546" i="2"/>
  <c r="BH546" i="2"/>
  <c r="BG546" i="2"/>
  <c r="BF546" i="2"/>
  <c r="T546" i="2"/>
  <c r="R546" i="2"/>
  <c r="P546" i="2"/>
  <c r="BK546" i="2"/>
  <c r="J546" i="2"/>
  <c r="BE546" i="2" s="1"/>
  <c r="BI543" i="2"/>
  <c r="BH543" i="2"/>
  <c r="BG543" i="2"/>
  <c r="BF543" i="2"/>
  <c r="T543" i="2"/>
  <c r="R543" i="2"/>
  <c r="P543" i="2"/>
  <c r="BK543" i="2"/>
  <c r="J543" i="2"/>
  <c r="BE543" i="2" s="1"/>
  <c r="BI541" i="2"/>
  <c r="BH541" i="2"/>
  <c r="BG541" i="2"/>
  <c r="BF541" i="2"/>
  <c r="T541" i="2"/>
  <c r="R541" i="2"/>
  <c r="P541" i="2"/>
  <c r="BK541" i="2"/>
  <c r="J541" i="2"/>
  <c r="BE541" i="2"/>
  <c r="BI533" i="2"/>
  <c r="BH533" i="2"/>
  <c r="BG533" i="2"/>
  <c r="BF533" i="2"/>
  <c r="T533" i="2"/>
  <c r="R533" i="2"/>
  <c r="P533" i="2"/>
  <c r="BK533" i="2"/>
  <c r="J533" i="2"/>
  <c r="BE533" i="2" s="1"/>
  <c r="BI531" i="2"/>
  <c r="BH531" i="2"/>
  <c r="BG531" i="2"/>
  <c r="BF531" i="2"/>
  <c r="T531" i="2"/>
  <c r="R531" i="2"/>
  <c r="P531" i="2"/>
  <c r="BK531" i="2"/>
  <c r="J531" i="2"/>
  <c r="BE531" i="2" s="1"/>
  <c r="BI473" i="2"/>
  <c r="BH473" i="2"/>
  <c r="BG473" i="2"/>
  <c r="BF473" i="2"/>
  <c r="T473" i="2"/>
  <c r="R473" i="2"/>
  <c r="P473" i="2"/>
  <c r="BK473" i="2"/>
  <c r="J473" i="2"/>
  <c r="BE473" i="2" s="1"/>
  <c r="BI471" i="2"/>
  <c r="BH471" i="2"/>
  <c r="BG471" i="2"/>
  <c r="BF471" i="2"/>
  <c r="T471" i="2"/>
  <c r="R471" i="2"/>
  <c r="P471" i="2"/>
  <c r="BK471" i="2"/>
  <c r="J471" i="2"/>
  <c r="BE471" i="2"/>
  <c r="BI453" i="2"/>
  <c r="BH453" i="2"/>
  <c r="BG453" i="2"/>
  <c r="BF453" i="2"/>
  <c r="T453" i="2"/>
  <c r="R453" i="2"/>
  <c r="P453" i="2"/>
  <c r="BK453" i="2"/>
  <c r="J453" i="2"/>
  <c r="BE453" i="2" s="1"/>
  <c r="BI451" i="2"/>
  <c r="BH451" i="2"/>
  <c r="BG451" i="2"/>
  <c r="BF451" i="2"/>
  <c r="T451" i="2"/>
  <c r="R451" i="2"/>
  <c r="P451" i="2"/>
  <c r="BK451" i="2"/>
  <c r="J451" i="2"/>
  <c r="BE451" i="2" s="1"/>
  <c r="BI449" i="2"/>
  <c r="BH449" i="2"/>
  <c r="BG449" i="2"/>
  <c r="BF449" i="2"/>
  <c r="T449" i="2"/>
  <c r="R449" i="2"/>
  <c r="P449" i="2"/>
  <c r="BK449" i="2"/>
  <c r="J449" i="2"/>
  <c r="BE449" i="2" s="1"/>
  <c r="BI447" i="2"/>
  <c r="BH447" i="2"/>
  <c r="BG447" i="2"/>
  <c r="BF447" i="2"/>
  <c r="T447" i="2"/>
  <c r="R447" i="2"/>
  <c r="P447" i="2"/>
  <c r="BK447" i="2"/>
  <c r="J447" i="2"/>
  <c r="BE447" i="2"/>
  <c r="BI370" i="2"/>
  <c r="BH370" i="2"/>
  <c r="BG370" i="2"/>
  <c r="BF370" i="2"/>
  <c r="T370" i="2"/>
  <c r="R370" i="2"/>
  <c r="P370" i="2"/>
  <c r="BK370" i="2"/>
  <c r="J370" i="2"/>
  <c r="BE370" i="2" s="1"/>
  <c r="BI368" i="2"/>
  <c r="BH368" i="2"/>
  <c r="BG368" i="2"/>
  <c r="BF368" i="2"/>
  <c r="T368" i="2"/>
  <c r="R368" i="2"/>
  <c r="P368" i="2"/>
  <c r="BK368" i="2"/>
  <c r="J368" i="2"/>
  <c r="BE368" i="2" s="1"/>
  <c r="BI360" i="2"/>
  <c r="BH360" i="2"/>
  <c r="BG360" i="2"/>
  <c r="BF360" i="2"/>
  <c r="T360" i="2"/>
  <c r="R360" i="2"/>
  <c r="P360" i="2"/>
  <c r="BK360" i="2"/>
  <c r="J360" i="2"/>
  <c r="BE360" i="2" s="1"/>
  <c r="BI355" i="2"/>
  <c r="BH355" i="2"/>
  <c r="BG355" i="2"/>
  <c r="BF355" i="2"/>
  <c r="T355" i="2"/>
  <c r="R355" i="2"/>
  <c r="P355" i="2"/>
  <c r="BK355" i="2"/>
  <c r="J355" i="2"/>
  <c r="BE355" i="2"/>
  <c r="BI350" i="2"/>
  <c r="BH350" i="2"/>
  <c r="BG350" i="2"/>
  <c r="BF350" i="2"/>
  <c r="T350" i="2"/>
  <c r="R350" i="2"/>
  <c r="P350" i="2"/>
  <c r="BK350" i="2"/>
  <c r="J350" i="2"/>
  <c r="BE350" i="2" s="1"/>
  <c r="BI348" i="2"/>
  <c r="BH348" i="2"/>
  <c r="BG348" i="2"/>
  <c r="BF348" i="2"/>
  <c r="T348" i="2"/>
  <c r="R348" i="2"/>
  <c r="P348" i="2"/>
  <c r="BK348" i="2"/>
  <c r="J348" i="2"/>
  <c r="BE348" i="2" s="1"/>
  <c r="BI292" i="2"/>
  <c r="BH292" i="2"/>
  <c r="BG292" i="2"/>
  <c r="BF292" i="2"/>
  <c r="T292" i="2"/>
  <c r="R292" i="2"/>
  <c r="P292" i="2"/>
  <c r="BK292" i="2"/>
  <c r="J292" i="2"/>
  <c r="BE292" i="2" s="1"/>
  <c r="BI290" i="2"/>
  <c r="BH290" i="2"/>
  <c r="BG290" i="2"/>
  <c r="BF290" i="2"/>
  <c r="T290" i="2"/>
  <c r="R290" i="2"/>
  <c r="P290" i="2"/>
  <c r="BK290" i="2"/>
  <c r="J290" i="2"/>
  <c r="BE290" i="2"/>
  <c r="BI285" i="2"/>
  <c r="BH285" i="2"/>
  <c r="BG285" i="2"/>
  <c r="BF285" i="2"/>
  <c r="T285" i="2"/>
  <c r="R285" i="2"/>
  <c r="P285" i="2"/>
  <c r="BK285" i="2"/>
  <c r="J285" i="2"/>
  <c r="BE285" i="2" s="1"/>
  <c r="BI279" i="2"/>
  <c r="BH279" i="2"/>
  <c r="BG279" i="2"/>
  <c r="BF279" i="2"/>
  <c r="T279" i="2"/>
  <c r="R279" i="2"/>
  <c r="P279" i="2"/>
  <c r="P273" i="2" s="1"/>
  <c r="BK279" i="2"/>
  <c r="J279" i="2"/>
  <c r="BE279" i="2" s="1"/>
  <c r="BI277" i="2"/>
  <c r="BH277" i="2"/>
  <c r="BG277" i="2"/>
  <c r="BF277" i="2"/>
  <c r="T277" i="2"/>
  <c r="T273" i="2" s="1"/>
  <c r="R277" i="2"/>
  <c r="P277" i="2"/>
  <c r="BK277" i="2"/>
  <c r="J277" i="2"/>
  <c r="BE277" i="2" s="1"/>
  <c r="BI274" i="2"/>
  <c r="BH274" i="2"/>
  <c r="BG274" i="2"/>
  <c r="BF274" i="2"/>
  <c r="T274" i="2"/>
  <c r="R274" i="2"/>
  <c r="P274" i="2"/>
  <c r="BK274" i="2"/>
  <c r="J274" i="2"/>
  <c r="BE274" i="2"/>
  <c r="BI255" i="2"/>
  <c r="BH255" i="2"/>
  <c r="BG255" i="2"/>
  <c r="BF255" i="2"/>
  <c r="T255" i="2"/>
  <c r="R255" i="2"/>
  <c r="P255" i="2"/>
  <c r="BK255" i="2"/>
  <c r="J255" i="2"/>
  <c r="BE255" i="2"/>
  <c r="BI250" i="2"/>
  <c r="BH250" i="2"/>
  <c r="BG250" i="2"/>
  <c r="BF250" i="2"/>
  <c r="T250" i="2"/>
  <c r="R250" i="2"/>
  <c r="P250" i="2"/>
  <c r="BK250" i="2"/>
  <c r="J250" i="2"/>
  <c r="BE250" i="2" s="1"/>
  <c r="BI246" i="2"/>
  <c r="BH246" i="2"/>
  <c r="BG246" i="2"/>
  <c r="BF246" i="2"/>
  <c r="T246" i="2"/>
  <c r="R246" i="2"/>
  <c r="P246" i="2"/>
  <c r="BK246" i="2"/>
  <c r="J246" i="2"/>
  <c r="BE246" i="2" s="1"/>
  <c r="BI244" i="2"/>
  <c r="BH244" i="2"/>
  <c r="BG244" i="2"/>
  <c r="BF244" i="2"/>
  <c r="T244" i="2"/>
  <c r="R244" i="2"/>
  <c r="P244" i="2"/>
  <c r="BK244" i="2"/>
  <c r="J244" i="2"/>
  <c r="BE244" i="2" s="1"/>
  <c r="BI241" i="2"/>
  <c r="BH241" i="2"/>
  <c r="BG241" i="2"/>
  <c r="BF241" i="2"/>
  <c r="T241" i="2"/>
  <c r="R241" i="2"/>
  <c r="P241" i="2"/>
  <c r="BK241" i="2"/>
  <c r="J241" i="2"/>
  <c r="BE241" i="2"/>
  <c r="BI238" i="2"/>
  <c r="BH238" i="2"/>
  <c r="BG238" i="2"/>
  <c r="BF238" i="2"/>
  <c r="T238" i="2"/>
  <c r="R238" i="2"/>
  <c r="P238" i="2"/>
  <c r="BK238" i="2"/>
  <c r="BK230" i="2" s="1"/>
  <c r="J230" i="2" s="1"/>
  <c r="J102" i="2" s="1"/>
  <c r="J238" i="2"/>
  <c r="BE238" i="2" s="1"/>
  <c r="BI235" i="2"/>
  <c r="BH235" i="2"/>
  <c r="BG235" i="2"/>
  <c r="BF235" i="2"/>
  <c r="T235" i="2"/>
  <c r="R235" i="2"/>
  <c r="R230" i="2" s="1"/>
  <c r="P235" i="2"/>
  <c r="BK235" i="2"/>
  <c r="J235" i="2"/>
  <c r="BE235" i="2" s="1"/>
  <c r="BI231" i="2"/>
  <c r="BH231" i="2"/>
  <c r="BG231" i="2"/>
  <c r="BF231" i="2"/>
  <c r="T231" i="2"/>
  <c r="T230" i="2" s="1"/>
  <c r="R231" i="2"/>
  <c r="P231" i="2"/>
  <c r="BK231" i="2"/>
  <c r="J231" i="2"/>
  <c r="BE231" i="2" s="1"/>
  <c r="BI228" i="2"/>
  <c r="BH228" i="2"/>
  <c r="BG228" i="2"/>
  <c r="BF228" i="2"/>
  <c r="T228" i="2"/>
  <c r="R228" i="2"/>
  <c r="P228" i="2"/>
  <c r="BK228" i="2"/>
  <c r="J228" i="2"/>
  <c r="BE228" i="2" s="1"/>
  <c r="BI225" i="2"/>
  <c r="BH225" i="2"/>
  <c r="BG225" i="2"/>
  <c r="BF225" i="2"/>
  <c r="T225" i="2"/>
  <c r="R225" i="2"/>
  <c r="R221" i="2" s="1"/>
  <c r="P225" i="2"/>
  <c r="BK225" i="2"/>
  <c r="J225" i="2"/>
  <c r="BE225" i="2"/>
  <c r="BI222" i="2"/>
  <c r="BH222" i="2"/>
  <c r="BG222" i="2"/>
  <c r="BF222" i="2"/>
  <c r="T222" i="2"/>
  <c r="T221" i="2" s="1"/>
  <c r="R222" i="2"/>
  <c r="P222" i="2"/>
  <c r="P221" i="2" s="1"/>
  <c r="BK222" i="2"/>
  <c r="J222" i="2"/>
  <c r="BE222" i="2"/>
  <c r="BI220" i="2"/>
  <c r="BH220" i="2"/>
  <c r="BG220" i="2"/>
  <c r="BF220" i="2"/>
  <c r="T220" i="2"/>
  <c r="T215" i="2" s="1"/>
  <c r="R220" i="2"/>
  <c r="P220" i="2"/>
  <c r="BK220" i="2"/>
  <c r="J220" i="2"/>
  <c r="BE220" i="2" s="1"/>
  <c r="BI216" i="2"/>
  <c r="BH216" i="2"/>
  <c r="BG216" i="2"/>
  <c r="BF216" i="2"/>
  <c r="T216" i="2"/>
  <c r="R216" i="2"/>
  <c r="R215" i="2" s="1"/>
  <c r="P216" i="2"/>
  <c r="P215" i="2"/>
  <c r="BK216" i="2"/>
  <c r="BK215" i="2" s="1"/>
  <c r="J215" i="2" s="1"/>
  <c r="J100" i="2" s="1"/>
  <c r="J216" i="2"/>
  <c r="BE216" i="2"/>
  <c r="BI212" i="2"/>
  <c r="BH212" i="2"/>
  <c r="BG212" i="2"/>
  <c r="BF212" i="2"/>
  <c r="T212" i="2"/>
  <c r="R212" i="2"/>
  <c r="P212" i="2"/>
  <c r="BK212" i="2"/>
  <c r="J212" i="2"/>
  <c r="BE212" i="2"/>
  <c r="BI209" i="2"/>
  <c r="BH209" i="2"/>
  <c r="BG209" i="2"/>
  <c r="BF209" i="2"/>
  <c r="T209" i="2"/>
  <c r="R209" i="2"/>
  <c r="P209" i="2"/>
  <c r="BK209" i="2"/>
  <c r="J209" i="2"/>
  <c r="BE209" i="2" s="1"/>
  <c r="BI206" i="2"/>
  <c r="BH206" i="2"/>
  <c r="BG206" i="2"/>
  <c r="BF206" i="2"/>
  <c r="T206" i="2"/>
  <c r="T205" i="2"/>
  <c r="R206" i="2"/>
  <c r="R205" i="2" s="1"/>
  <c r="P206" i="2"/>
  <c r="P205" i="2"/>
  <c r="BK206" i="2"/>
  <c r="J206" i="2"/>
  <c r="BE206" i="2" s="1"/>
  <c r="BI202" i="2"/>
  <c r="BH202" i="2"/>
  <c r="BG202" i="2"/>
  <c r="BF202" i="2"/>
  <c r="T202" i="2"/>
  <c r="R202" i="2"/>
  <c r="P202" i="2"/>
  <c r="BK202" i="2"/>
  <c r="J202" i="2"/>
  <c r="BE202" i="2"/>
  <c r="BI199" i="2"/>
  <c r="BH199" i="2"/>
  <c r="BG199" i="2"/>
  <c r="BF199" i="2"/>
  <c r="T199" i="2"/>
  <c r="R199" i="2"/>
  <c r="P199" i="2"/>
  <c r="BK199" i="2"/>
  <c r="J199" i="2"/>
  <c r="BE199" i="2" s="1"/>
  <c r="BI197" i="2"/>
  <c r="BH197" i="2"/>
  <c r="BG197" i="2"/>
  <c r="BF197" i="2"/>
  <c r="T197" i="2"/>
  <c r="R197" i="2"/>
  <c r="P197" i="2"/>
  <c r="BK197" i="2"/>
  <c r="J197" i="2"/>
  <c r="BE197" i="2" s="1"/>
  <c r="BI194" i="2"/>
  <c r="BH194" i="2"/>
  <c r="BG194" i="2"/>
  <c r="BF194" i="2"/>
  <c r="T194" i="2"/>
  <c r="R194" i="2"/>
  <c r="P194" i="2"/>
  <c r="BK194" i="2"/>
  <c r="J194" i="2"/>
  <c r="BE194" i="2" s="1"/>
  <c r="BI192" i="2"/>
  <c r="BH192" i="2"/>
  <c r="BG192" i="2"/>
  <c r="BF192" i="2"/>
  <c r="T192" i="2"/>
  <c r="R192" i="2"/>
  <c r="P192" i="2"/>
  <c r="BK192" i="2"/>
  <c r="J192" i="2"/>
  <c r="BE192" i="2"/>
  <c r="BI189" i="2"/>
  <c r="BH189" i="2"/>
  <c r="BG189" i="2"/>
  <c r="BF189" i="2"/>
  <c r="T189" i="2"/>
  <c r="R189" i="2"/>
  <c r="P189" i="2"/>
  <c r="BK189" i="2"/>
  <c r="J189" i="2"/>
  <c r="BE189" i="2" s="1"/>
  <c r="BI186" i="2"/>
  <c r="BH186" i="2"/>
  <c r="BG186" i="2"/>
  <c r="BF186" i="2"/>
  <c r="T186" i="2"/>
  <c r="R186" i="2"/>
  <c r="P186" i="2"/>
  <c r="BK186" i="2"/>
  <c r="J186" i="2"/>
  <c r="BE186" i="2" s="1"/>
  <c r="BI183" i="2"/>
  <c r="BH183" i="2"/>
  <c r="BG183" i="2"/>
  <c r="BF183" i="2"/>
  <c r="T183" i="2"/>
  <c r="R183" i="2"/>
  <c r="P183" i="2"/>
  <c r="BK183" i="2"/>
  <c r="J183" i="2"/>
  <c r="BE183" i="2" s="1"/>
  <c r="BI181" i="2"/>
  <c r="BH181" i="2"/>
  <c r="BG181" i="2"/>
  <c r="BF181" i="2"/>
  <c r="T181" i="2"/>
  <c r="R181" i="2"/>
  <c r="P181" i="2"/>
  <c r="BK181" i="2"/>
  <c r="J181" i="2"/>
  <c r="BE181" i="2"/>
  <c r="BI179" i="2"/>
  <c r="BH179" i="2"/>
  <c r="BG179" i="2"/>
  <c r="BF179" i="2"/>
  <c r="T179" i="2"/>
  <c r="R179" i="2"/>
  <c r="P179" i="2"/>
  <c r="BK179" i="2"/>
  <c r="J179" i="2"/>
  <c r="BE179" i="2" s="1"/>
  <c r="BI176" i="2"/>
  <c r="BH176" i="2"/>
  <c r="BG176" i="2"/>
  <c r="BF176" i="2"/>
  <c r="T176" i="2"/>
  <c r="R176" i="2"/>
  <c r="P176" i="2"/>
  <c r="BK176" i="2"/>
  <c r="J176" i="2"/>
  <c r="BE176" i="2" s="1"/>
  <c r="BI172" i="2"/>
  <c r="BH172" i="2"/>
  <c r="BG172" i="2"/>
  <c r="BF172" i="2"/>
  <c r="T172" i="2"/>
  <c r="R172" i="2"/>
  <c r="P172" i="2"/>
  <c r="BK172" i="2"/>
  <c r="J172" i="2"/>
  <c r="BE172" i="2" s="1"/>
  <c r="BI170" i="2"/>
  <c r="BH170" i="2"/>
  <c r="BG170" i="2"/>
  <c r="BF170" i="2"/>
  <c r="T170" i="2"/>
  <c r="R170" i="2"/>
  <c r="P170" i="2"/>
  <c r="BK170" i="2"/>
  <c r="J170" i="2"/>
  <c r="BE170" i="2"/>
  <c r="BI168" i="2"/>
  <c r="BH168" i="2"/>
  <c r="BG168" i="2"/>
  <c r="BF168" i="2"/>
  <c r="T168" i="2"/>
  <c r="R168" i="2"/>
  <c r="P168" i="2"/>
  <c r="BK168" i="2"/>
  <c r="J168" i="2"/>
  <c r="BE168" i="2" s="1"/>
  <c r="BI163" i="2"/>
  <c r="BH163" i="2"/>
  <c r="BG163" i="2"/>
  <c r="BF163" i="2"/>
  <c r="T163" i="2"/>
  <c r="R163" i="2"/>
  <c r="P163" i="2"/>
  <c r="BK163" i="2"/>
  <c r="J163" i="2"/>
  <c r="BE163" i="2" s="1"/>
  <c r="BI158" i="2"/>
  <c r="F37" i="2" s="1"/>
  <c r="BD95" i="1" s="1"/>
  <c r="BD94" i="1" s="1"/>
  <c r="W33" i="1" s="1"/>
  <c r="BH158" i="2"/>
  <c r="BG158" i="2"/>
  <c r="BF158" i="2"/>
  <c r="T158" i="2"/>
  <c r="R158" i="2"/>
  <c r="P158" i="2"/>
  <c r="BK158" i="2"/>
  <c r="J158" i="2"/>
  <c r="BE158" i="2" s="1"/>
  <c r="BI155" i="2"/>
  <c r="BH155" i="2"/>
  <c r="BG155" i="2"/>
  <c r="F35" i="2" s="1"/>
  <c r="BB95" i="1" s="1"/>
  <c r="BB94" i="1" s="1"/>
  <c r="W31" i="1" s="1"/>
  <c r="BF155" i="2"/>
  <c r="T155" i="2"/>
  <c r="T154" i="2" s="1"/>
  <c r="R155" i="2"/>
  <c r="P155" i="2"/>
  <c r="P154" i="2" s="1"/>
  <c r="BK155" i="2"/>
  <c r="J155" i="2"/>
  <c r="BE155" i="2" s="1"/>
  <c r="F146" i="2"/>
  <c r="E144" i="2"/>
  <c r="F89" i="2"/>
  <c r="E87" i="2"/>
  <c r="J24" i="2"/>
  <c r="E24" i="2"/>
  <c r="J149" i="2" s="1"/>
  <c r="J92" i="2"/>
  <c r="J23" i="2"/>
  <c r="J21" i="2"/>
  <c r="E21" i="2"/>
  <c r="J148" i="2"/>
  <c r="J91" i="2"/>
  <c r="J20" i="2"/>
  <c r="J18" i="2"/>
  <c r="E18" i="2"/>
  <c r="F92" i="2" s="1"/>
  <c r="F149" i="2"/>
  <c r="J17" i="2"/>
  <c r="J15" i="2"/>
  <c r="E15" i="2"/>
  <c r="F91" i="2" s="1"/>
  <c r="F148" i="2"/>
  <c r="J14" i="2"/>
  <c r="J12" i="2"/>
  <c r="J146" i="2"/>
  <c r="J89" i="2"/>
  <c r="E7" i="2"/>
  <c r="E142" i="2" s="1"/>
  <c r="E85" i="2"/>
  <c r="AS94" i="1"/>
  <c r="L90" i="1"/>
  <c r="AM90" i="1"/>
  <c r="AM89" i="1"/>
  <c r="L89" i="1"/>
  <c r="AM87" i="1"/>
  <c r="L87" i="1"/>
  <c r="L85" i="1"/>
  <c r="L84" i="1"/>
  <c r="BK205" i="2" l="1"/>
  <c r="J205" i="2" s="1"/>
  <c r="J99" i="2" s="1"/>
  <c r="BK780" i="2"/>
  <c r="J780" i="2" s="1"/>
  <c r="J109" i="2" s="1"/>
  <c r="BK741" i="2"/>
  <c r="J741" i="2" s="1"/>
  <c r="J108" i="2" s="1"/>
  <c r="BK694" i="2"/>
  <c r="J694" i="2" s="1"/>
  <c r="J105" i="2" s="1"/>
  <c r="BK1376" i="2"/>
  <c r="J1376" i="2" s="1"/>
  <c r="J123" i="2" s="1"/>
  <c r="J34" i="2"/>
  <c r="AW95" i="1" s="1"/>
  <c r="BK221" i="2"/>
  <c r="J221" i="2" s="1"/>
  <c r="BK650" i="2"/>
  <c r="J650" i="2" s="1"/>
  <c r="J104" i="2" s="1"/>
  <c r="BK838" i="2"/>
  <c r="J838" i="2" s="1"/>
  <c r="J113" i="2" s="1"/>
  <c r="BK963" i="2"/>
  <c r="J963" i="2" s="1"/>
  <c r="J117" i="2" s="1"/>
  <c r="BK1152" i="2"/>
  <c r="J1152" i="2" s="1"/>
  <c r="J120" i="2" s="1"/>
  <c r="BE1417" i="2"/>
  <c r="E27" i="3"/>
  <c r="E28" i="3" s="1"/>
  <c r="E29" i="3" s="1"/>
  <c r="J33" i="2"/>
  <c r="AV95" i="1" s="1"/>
  <c r="AT95" i="1" s="1"/>
  <c r="F33" i="2"/>
  <c r="AZ95" i="1" s="1"/>
  <c r="AZ94" i="1" s="1"/>
  <c r="P230" i="2"/>
  <c r="P153" i="2" s="1"/>
  <c r="BK720" i="2"/>
  <c r="J720" i="2" s="1"/>
  <c r="J107" i="2" s="1"/>
  <c r="BK797" i="2"/>
  <c r="R883" i="2"/>
  <c r="P963" i="2"/>
  <c r="BK1035" i="2"/>
  <c r="J1035" i="2" s="1"/>
  <c r="J118" i="2" s="1"/>
  <c r="R154" i="2"/>
  <c r="BK273" i="2"/>
  <c r="J273" i="2" s="1"/>
  <c r="J103" i="2" s="1"/>
  <c r="T650" i="2"/>
  <c r="R704" i="2"/>
  <c r="T741" i="2"/>
  <c r="T153" i="2" s="1"/>
  <c r="T780" i="2"/>
  <c r="T838" i="2"/>
  <c r="BK883" i="2"/>
  <c r="J883" i="2" s="1"/>
  <c r="J114" i="2" s="1"/>
  <c r="J1420" i="2"/>
  <c r="J128" i="2" s="1"/>
  <c r="BK1419" i="2"/>
  <c r="J1419" i="2" s="1"/>
  <c r="J127" i="2" s="1"/>
  <c r="AX94" i="1"/>
  <c r="R273" i="2"/>
  <c r="T797" i="2"/>
  <c r="P1152" i="2"/>
  <c r="T1353" i="2"/>
  <c r="F34" i="2"/>
  <c r="BA95" i="1" s="1"/>
  <c r="BA94" i="1" s="1"/>
  <c r="BK154" i="2"/>
  <c r="F36" i="2"/>
  <c r="BC95" i="1" s="1"/>
  <c r="BC94" i="1" s="1"/>
  <c r="P650" i="2"/>
  <c r="BK704" i="2"/>
  <c r="J704" i="2" s="1"/>
  <c r="J106" i="2" s="1"/>
  <c r="P741" i="2"/>
  <c r="P780" i="2"/>
  <c r="P838" i="2"/>
  <c r="R922" i="2"/>
  <c r="R796" i="2" s="1"/>
  <c r="R1090" i="2"/>
  <c r="T1152" i="2"/>
  <c r="R1178" i="2"/>
  <c r="R1419" i="2"/>
  <c r="P1090" i="2"/>
  <c r="BK1178" i="2"/>
  <c r="J1178" i="2" s="1"/>
  <c r="J121" i="2" s="1"/>
  <c r="R1353" i="2"/>
  <c r="P1395" i="2"/>
  <c r="P796" i="2" s="1"/>
  <c r="P1409" i="2"/>
  <c r="BK1414" i="2"/>
  <c r="J1414" i="2" s="1"/>
  <c r="J126" i="2" s="1"/>
  <c r="P1425" i="2"/>
  <c r="P1419" i="2" s="1"/>
  <c r="BK1353" i="2"/>
  <c r="J1353" i="2" s="1"/>
  <c r="J122" i="2" s="1"/>
  <c r="R1376" i="2"/>
  <c r="J101" i="2" l="1"/>
  <c r="E32" i="3"/>
  <c r="E33" i="3" s="1"/>
  <c r="E34" i="3" s="1"/>
  <c r="P152" i="2"/>
  <c r="AU95" i="1" s="1"/>
  <c r="AU94" i="1" s="1"/>
  <c r="R153" i="2"/>
  <c r="R152" i="2" s="1"/>
  <c r="BK796" i="2"/>
  <c r="J796" i="2" s="1"/>
  <c r="J111" i="2" s="1"/>
  <c r="J797" i="2"/>
  <c r="J112" i="2" s="1"/>
  <c r="AY94" i="1"/>
  <c r="W32" i="1"/>
  <c r="W29" i="1"/>
  <c r="AV94" i="1"/>
  <c r="W30" i="1"/>
  <c r="AW94" i="1"/>
  <c r="AK30" i="1" s="1"/>
  <c r="BK153" i="2"/>
  <c r="J154" i="2"/>
  <c r="J98" i="2" s="1"/>
  <c r="T796" i="2"/>
  <c r="T152" i="2" s="1"/>
  <c r="J153" i="2" l="1"/>
  <c r="J97" i="2" s="1"/>
  <c r="BK152" i="2"/>
  <c r="J152" i="2" s="1"/>
  <c r="AT94" i="1"/>
  <c r="AK29" i="1"/>
  <c r="J30" i="2" l="1"/>
  <c r="C10" i="3" s="1"/>
  <c r="E9" i="3" s="1"/>
  <c r="E12" i="3" s="1"/>
  <c r="J96" i="2"/>
  <c r="E22" i="3" l="1"/>
  <c r="E23" i="3" s="1"/>
  <c r="E24" i="3" s="1"/>
  <c r="E15" i="3"/>
  <c r="E16" i="3" s="1"/>
  <c r="E17" i="3" s="1"/>
  <c r="AG95" i="1"/>
  <c r="J39" i="2"/>
  <c r="AG94" i="1" l="1"/>
  <c r="AN95" i="1"/>
  <c r="AN94" i="1" l="1"/>
  <c r="AK26" i="1"/>
  <c r="AK35" i="1" s="1"/>
</calcChain>
</file>

<file path=xl/sharedStrings.xml><?xml version="1.0" encoding="utf-8"?>
<sst xmlns="http://schemas.openxmlformats.org/spreadsheetml/2006/main" count="13754" uniqueCount="2110">
  <si>
    <t>Export Komplet</t>
  </si>
  <si>
    <t/>
  </si>
  <si>
    <t>2.0</t>
  </si>
  <si>
    <t>False</t>
  </si>
  <si>
    <t>{be466547-6e19-4925-bcaa-91814352cd97}</t>
  </si>
  <si>
    <t>&gt;&gt;  skryté sloupce  &lt;&lt;</t>
  </si>
  <si>
    <t>0,01</t>
  </si>
  <si>
    <t>21</t>
  </si>
  <si>
    <t>15</t>
  </si>
  <si>
    <t>REKAPITULACE STAVBY</t>
  </si>
  <si>
    <t>v ---  níže se nacházejí doplnkové a pomocné údaje k sestavám  --- v</t>
  </si>
  <si>
    <t>0,001</t>
  </si>
  <si>
    <t>Kód:</t>
  </si>
  <si>
    <t>028</t>
  </si>
  <si>
    <t>Stavba:</t>
  </si>
  <si>
    <t>Stavební úpravy BD Milín - blok D, Školní č.p. 211, 212, 213, 214</t>
  </si>
  <si>
    <t>KSO:</t>
  </si>
  <si>
    <t>CC-CZ:</t>
  </si>
  <si>
    <t>Místo:</t>
  </si>
  <si>
    <t xml:space="preserve"> </t>
  </si>
  <si>
    <t>Datum:</t>
  </si>
  <si>
    <t>1. 3. 2019</t>
  </si>
  <si>
    <t>Zadavatel:</t>
  </si>
  <si>
    <t>IČ:</t>
  </si>
  <si>
    <t>DIČ:</t>
  </si>
  <si>
    <t>Zhotovitel:</t>
  </si>
  <si>
    <t>Projektant:</t>
  </si>
  <si>
    <t>True</t>
  </si>
  <si>
    <t>Zpracovatel:</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</si>
  <si>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</si>
  <si>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</si>
  <si>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</si>
  <si>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</si>
  <si>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</si>
  <si>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</si>
  <si>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</si>
  <si>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</si>
  <si>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</si>
  <si>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</si>
  <si>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</si>
  <si>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</si>
  <si>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</si>
  <si>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</si>
  <si>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</si>
  <si>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</si>
  <si>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</si>
  <si>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</si>
  <si>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</si>
  <si>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Zhotovitel</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</si>
  <si>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</si>
  <si>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</si>
  <si>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</si>
  <si>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</si>
  <si>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</si>
  <si>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</si>
  <si>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</si>
  <si>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</si>
  <si>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</si>
  <si>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</si>
  <si>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</si>
  <si>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</si>
  <si>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</si>
  <si>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</si>
  <si>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</si>
  <si>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</si>
  <si>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</si>
  <si>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</si>
  <si>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</si>
  <si>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</si>
  <si>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</si>
  <si>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</si>
  <si>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</si>
  <si>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</si>
  <si>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</si>
  <si>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</si>
  <si>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1</t>
  </si>
  <si>
    <t>Architektonicko-stavební část</t>
  </si>
  <si>
    <t>STA</t>
  </si>
  <si>
    <t>{883609eb-6b63-4464-837b-105b7dd980ce}</t>
  </si>
  <si>
    <t>2</t>
  </si>
  <si>
    <t>KRYCÍ LIST SOUPISU PRACÍ</t>
  </si>
  <si>
    <t>Objekt:</t>
  </si>
  <si>
    <t>1 - Architektonicko-stavební část</t>
  </si>
  <si>
    <t>REKAPITULACE ČLENĚNÍ SOUPISU PRACÍ</t>
  </si>
  <si>
    <t>Kód dílu - Popis</t>
  </si>
  <si>
    <t>Cena celkem [CZK]</t>
  </si>
  <si>
    <t>Náklady ze soupisu prací</t>
  </si>
  <si>
    <t>-1</t>
  </si>
  <si>
    <t>HSV - Práce a dodávky HSV</t>
  </si>
  <si>
    <t xml:space="preserve">    1 - Zemní práce</t>
  </si>
  <si>
    <t xml:space="preserve">    2 - Zakládání</t>
  </si>
  <si>
    <t xml:space="preserve">    3 - Svislé a kompletní konstrukce</t>
  </si>
  <si>
    <t xml:space="preserve">    5 - Komunikace pozemní</t>
  </si>
  <si>
    <t xml:space="preserve">    61 - Úprava povrchů vnitřních</t>
  </si>
  <si>
    <t xml:space="preserve">    62 - Úprava povrchů vnějších</t>
  </si>
  <si>
    <t xml:space="preserve">    63 - Podlahy a podlahové konstrukce</t>
  </si>
  <si>
    <t xml:space="preserve">    64 - Osazování výplní otvorů</t>
  </si>
  <si>
    <t xml:space="preserve">    9 - Ostatní konstrukce a práce, bourání</t>
  </si>
  <si>
    <t xml:space="preserve">    94 - Lešení a stavební výtahy</t>
  </si>
  <si>
    <t xml:space="preserve">    96 - Bourání konstrukcí</t>
  </si>
  <si>
    <t xml:space="preserve">    997 - Přesun sutě</t>
  </si>
  <si>
    <t xml:space="preserve">    998 - Přesun hmot</t>
  </si>
  <si>
    <t>PSV - Práce a dodávky PSV</t>
  </si>
  <si>
    <t xml:space="preserve">    711 - Izolace proti vodě, vlhkosti a plynům</t>
  </si>
  <si>
    <t xml:space="preserve">    712 - Povlakové krytiny</t>
  </si>
  <si>
    <t xml:space="preserve">    713 - Izolace tepelné</t>
  </si>
  <si>
    <t xml:space="preserve">    741 - Elektroinstalace - silnoproud</t>
  </si>
  <si>
    <t xml:space="preserve">    748 - Elektromontáže - osvětlovací zařízení a svítidla</t>
  </si>
  <si>
    <t xml:space="preserve">    762 - Konstrukce tesařské</t>
  </si>
  <si>
    <t xml:space="preserve">    763 - Konstrukce suché výstavby</t>
  </si>
  <si>
    <t xml:space="preserve">    764 - Konstrukce klempířské</t>
  </si>
  <si>
    <t xml:space="preserve">    765 - Krytina skládaná</t>
  </si>
  <si>
    <t xml:space="preserve">    766 - Konstrukce truhlářské</t>
  </si>
  <si>
    <t xml:space="preserve">    767 - Konstrukce zámečnické</t>
  </si>
  <si>
    <t xml:space="preserve">    771 - Podlahy z dlaždic</t>
  </si>
  <si>
    <t xml:space="preserve">    783 - Dokončovací práce - nátěry</t>
  </si>
  <si>
    <t xml:space="preserve">    784 - Dokončovací práce - malby a tapety</t>
  </si>
  <si>
    <t>HZS - Hodinové zúčtovací sazby</t>
  </si>
  <si>
    <t>VRN - Vedlejší rozpočtové náklady</t>
  </si>
  <si>
    <t xml:space="preserve">    VRN1 - Průzkumné, geodetické a projektové práce</t>
  </si>
  <si>
    <t xml:space="preserve">    VRN3 - Zařízení staveniště</t>
  </si>
  <si>
    <t xml:space="preserve">    VRN4 - Inženýrská činnost</t>
  </si>
  <si>
    <t xml:space="preserve">    VRN6 - Územní vlivy</t>
  </si>
  <si>
    <t xml:space="preserve">    VRN7 - Provozní vlivy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</si>
  <si>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</si>
  <si>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</si>
  <si>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</si>
  <si>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</si>
  <si>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</si>
  <si>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</si>
  <si>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</si>
  <si>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</si>
  <si>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</si>
  <si>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</si>
  <si>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</si>
  <si>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</si>
  <si>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</si>
  <si>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</si>
  <si>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</si>
  <si>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</si>
  <si>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</si>
  <si>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</si>
  <si>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113107031</t>
  </si>
  <si>
    <t>Odstranění podkladu plochy do 15 m2 z betonu prostého tl 150 mm při překopech inž sítí</t>
  </si>
  <si>
    <t>m2</t>
  </si>
  <si>
    <t>CS ÚRS 2017 01</t>
  </si>
  <si>
    <t>4</t>
  </si>
  <si>
    <t>1051428545</t>
  </si>
  <si>
    <t>VV</t>
  </si>
  <si>
    <t>"viz výkres D.1.1.01"</t>
  </si>
  <si>
    <t>"odkopání soklu" (10,00+33,70+17,70+2,00+32,60+11,20+32,10+2,00+8,10+23,20)*0,60</t>
  </si>
  <si>
    <t>132201101</t>
  </si>
  <si>
    <t>Hloubení rýh š do 600 mm v hornině tř. 3 objemu do 100 m3</t>
  </si>
  <si>
    <t>m3</t>
  </si>
  <si>
    <t>976143676</t>
  </si>
  <si>
    <t>"odkopání soklu" (10,00+33,70+17,70+2,00+32,60+11,20+32,10+2,00+8,10+23,20)*0,60*0,50</t>
  </si>
  <si>
    <t>"základové pasy pro vnější schodiště" (1,20*0,40*0,90)*2</t>
  </si>
  <si>
    <t>"odpočet ručního kopání" -5,00</t>
  </si>
  <si>
    <t>3</t>
  </si>
  <si>
    <t>132201109</t>
  </si>
  <si>
    <t>Příplatek za lepivost k hloubení rýh š do 600 mm v hornině tř. 3</t>
  </si>
  <si>
    <t>1690691227</t>
  </si>
  <si>
    <t>132212101</t>
  </si>
  <si>
    <t>Hloubení rýh š do 600 mm ručním nebo pneum nářadím v soudržných horninách tř. 3</t>
  </si>
  <si>
    <t>-1923925424</t>
  </si>
  <si>
    <t>"odkopání soklu v místě podzemního vedení TZB" 5,00</t>
  </si>
  <si>
    <t>5</t>
  </si>
  <si>
    <t>132212109</t>
  </si>
  <si>
    <t>Příplatek za lepivost u hloubení rýh š do 600 mm ručním nebo pneum nářadím v hornině tř. 3</t>
  </si>
  <si>
    <t>1239556899</t>
  </si>
  <si>
    <t>6</t>
  </si>
  <si>
    <t>162701105</t>
  </si>
  <si>
    <t>Vodorovné přemístění do 10000 m výkopku/sypaniny z horniny tř. 1 až 4</t>
  </si>
  <si>
    <t>-1039556004</t>
  </si>
  <si>
    <t>"množství převzato z položky č. 132201101" 47,644</t>
  </si>
  <si>
    <t>"množství převzato z položky č. 132212101" 5,00</t>
  </si>
  <si>
    <t>"množství převzato z položky č. 175101201" -43,15</t>
  </si>
  <si>
    <t>7</t>
  </si>
  <si>
    <t>162701109</t>
  </si>
  <si>
    <t>Příplatek k vodorovnému přemístění výkopku/sypaniny z horniny tř. 1 až 4 ZKD 1000 m přes 10000 m</t>
  </si>
  <si>
    <t>-1840578620</t>
  </si>
  <si>
    <t>"množství převzato z položky č. 162701105" 9,494</t>
  </si>
  <si>
    <t>9,494*2 'Přepočtené koeficientem množství</t>
  </si>
  <si>
    <t>8</t>
  </si>
  <si>
    <t>167101101</t>
  </si>
  <si>
    <t>Nakládání výkopku z hornin tř. 1 až 4 do 100 m3</t>
  </si>
  <si>
    <t>1367745227</t>
  </si>
  <si>
    <t>9</t>
  </si>
  <si>
    <t>171201201</t>
  </si>
  <si>
    <t>Uložení sypaniny na skládky</t>
  </si>
  <si>
    <t>-609514534</t>
  </si>
  <si>
    <t>10</t>
  </si>
  <si>
    <t>171201211</t>
  </si>
  <si>
    <t>Poplatek za uložení odpadu ze sypaniny na skládce (skládkovné)</t>
  </si>
  <si>
    <t>t</t>
  </si>
  <si>
    <t>2121042478</t>
  </si>
  <si>
    <t>9,494*1,75 'Přepočtené koeficientem množství</t>
  </si>
  <si>
    <t>11</t>
  </si>
  <si>
    <t>175101201</t>
  </si>
  <si>
    <t>Obsypání objektu nad přilehlým původním terénem sypaninou bez prohození, uloženou do 3 m</t>
  </si>
  <si>
    <t>-1938213898</t>
  </si>
  <si>
    <t>"odkopání soklu" (10,00+33,70+17,70+2,00+32,60+11,20+32,10+2,00+8,10+23,20)*0,50*0,50</t>
  </si>
  <si>
    <t>12</t>
  </si>
  <si>
    <t>181411141</t>
  </si>
  <si>
    <t>Založení parterového trávníku výsevem plochy do 1000 m2 v rovině a ve svahu do 1:5</t>
  </si>
  <si>
    <t>571515489</t>
  </si>
  <si>
    <t>"dosetí v místech dotčených stavbou"</t>
  </si>
  <si>
    <t>"viz výkres D.1.1.02" (10,00+33,70+17,70+2,00+32,60+11,20+32,10+2,00+8,10+23,20)*0,40</t>
  </si>
  <si>
    <t>13</t>
  </si>
  <si>
    <t>M</t>
  </si>
  <si>
    <t>005724150</t>
  </si>
  <si>
    <t>osivo směs travní parková směs exclusive</t>
  </si>
  <si>
    <t>kg</t>
  </si>
  <si>
    <t>-2037926201</t>
  </si>
  <si>
    <t>69,04*0,025 'Přepočtené koeficientem množství</t>
  </si>
  <si>
    <t>14</t>
  </si>
  <si>
    <t>182303111</t>
  </si>
  <si>
    <t>Doplnění zeminy nebo substrátu na travnatých plochách tl 50 mm rovina v rovinně a svahu do 1:5</t>
  </si>
  <si>
    <t>-2016542940</t>
  </si>
  <si>
    <t>103715000</t>
  </si>
  <si>
    <t>substrát pro trávníky A  VL</t>
  </si>
  <si>
    <t>550628925</t>
  </si>
  <si>
    <t>69,04*0,058 'Přepočtené koeficientem množství</t>
  </si>
  <si>
    <t>16</t>
  </si>
  <si>
    <t>183403153</t>
  </si>
  <si>
    <t>Obdělání půdy hrabáním v rovině a svahu do 1:5</t>
  </si>
  <si>
    <t>159508362</t>
  </si>
  <si>
    <t>17</t>
  </si>
  <si>
    <t>184802111</t>
  </si>
  <si>
    <t>Chemické odplevelení před založením kultury nad 20 m2 postřikem na široko v rovině a svahu do 1:5</t>
  </si>
  <si>
    <t>996335481</t>
  </si>
  <si>
    <t>Zakládání</t>
  </si>
  <si>
    <t>18</t>
  </si>
  <si>
    <t>274313611</t>
  </si>
  <si>
    <t>Základové pásy z betonu tř. C 16/20</t>
  </si>
  <si>
    <t>100704313</t>
  </si>
  <si>
    <t>"viz výkres D.1.1.02"</t>
  </si>
  <si>
    <t>"základové pasy pro vnější schodiště" (1,20*0,40*1,00)*2</t>
  </si>
  <si>
    <t>19</t>
  </si>
  <si>
    <t>274351215</t>
  </si>
  <si>
    <t>Zřízení bednění stěn základových pasů</t>
  </si>
  <si>
    <t>-1698126759</t>
  </si>
  <si>
    <t>"základové pasy pro vnější schodiště" (1,20+1,20+0,45+0,45)*0,15*2</t>
  </si>
  <si>
    <t>20</t>
  </si>
  <si>
    <t>274351216</t>
  </si>
  <si>
    <t>Odstranění bednění stěn základových pasů</t>
  </si>
  <si>
    <t>1623622427</t>
  </si>
  <si>
    <t>Svislé a kompletní konstrukce</t>
  </si>
  <si>
    <t>340238212</t>
  </si>
  <si>
    <t>Zazdívka otvorů pl do 1 m2 v příčkách nebo stěnách z cihel tl přes 100 mm</t>
  </si>
  <si>
    <t>-865107604</t>
  </si>
  <si>
    <t xml:space="preserve">"zazdívka nových dveřních zárubní" </t>
  </si>
  <si>
    <t>"viz výkres D.1.1.01" 9</t>
  </si>
  <si>
    <t>"viz výkres D.1.1.04" 1</t>
  </si>
  <si>
    <t>22</t>
  </si>
  <si>
    <t>3462499</t>
  </si>
  <si>
    <t>Stavební přípomoce pro VZT (bourání drážek, prostupů) včetně jejich zapravení</t>
  </si>
  <si>
    <t>kompl</t>
  </si>
  <si>
    <t>1915791655</t>
  </si>
  <si>
    <t>Komunikace pozemní</t>
  </si>
  <si>
    <t>23</t>
  </si>
  <si>
    <t>564732111</t>
  </si>
  <si>
    <t>Podklad z vibrovaného štěrku VŠ tl 100 mm</t>
  </si>
  <si>
    <t>-575031596</t>
  </si>
  <si>
    <t>"viz vákres D.1.1.02"</t>
  </si>
  <si>
    <t>"nový okapový chodník" (9,99+33,40+17,80+2,00+32,62+10,90+32,15+2,00+8,20+23,10-(1,80*5))*0,45</t>
  </si>
  <si>
    <t>24</t>
  </si>
  <si>
    <t>596811220</t>
  </si>
  <si>
    <t>Kladení betonové dlažby komunikací pro pěší do lože z kameniva vel do 0,25 m2 plochy do 50 m2</t>
  </si>
  <si>
    <t>986497841</t>
  </si>
  <si>
    <t>25</t>
  </si>
  <si>
    <t>592457020</t>
  </si>
  <si>
    <t>dlažba betonová plošná hladká Standard 40x40x5 cm šedá</t>
  </si>
  <si>
    <t>1654871904</t>
  </si>
  <si>
    <t>73,422*1,05 'Přepočtené koeficientem množství</t>
  </si>
  <si>
    <t>61</t>
  </si>
  <si>
    <t>Úprava povrchů vnitřních</t>
  </si>
  <si>
    <t>26</t>
  </si>
  <si>
    <t>611131121</t>
  </si>
  <si>
    <t>Penetrace akrylát-silikonová vnitřních stropů nanášená ručně</t>
  </si>
  <si>
    <t>792481665</t>
  </si>
  <si>
    <t>"viz výkres D.1.1.05, D.1.1.34"</t>
  </si>
  <si>
    <t>"pod perlinku a pood štuk"</t>
  </si>
  <si>
    <t>"skladba V06 a V07" (2,41*(2,60+2,20))*2</t>
  </si>
  <si>
    <t>27</t>
  </si>
  <si>
    <t>611142001</t>
  </si>
  <si>
    <t>Potažení vnitřních stropů sklovláknitým pletivem vtlačeným do tenkovrstvé hmoty</t>
  </si>
  <si>
    <t>-420193828</t>
  </si>
  <si>
    <t>"skladba V06 a V07" 2,41*(2,60+2,20)</t>
  </si>
  <si>
    <t>28</t>
  </si>
  <si>
    <t>611311131</t>
  </si>
  <si>
    <t>Potažení vnitřních rovných stropů vápenným štukem tloušťky do 3 mm</t>
  </si>
  <si>
    <t>-1631951715</t>
  </si>
  <si>
    <t>29</t>
  </si>
  <si>
    <t>611325412</t>
  </si>
  <si>
    <t>Oprava vnitřní vápenocementové hladké omítky stropů v rozsahu plochy do 30%</t>
  </si>
  <si>
    <t>-980178300</t>
  </si>
  <si>
    <t>"pod KZS"</t>
  </si>
  <si>
    <t>"množství převzato z položky č. 621211041" 439,611</t>
  </si>
  <si>
    <t>30</t>
  </si>
  <si>
    <t>612142001</t>
  </si>
  <si>
    <t>Potažení vnitřních stěn sklovláknitým pletivem vtlačeným do tenkovrstvé hmoty</t>
  </si>
  <si>
    <t>-293917109</t>
  </si>
  <si>
    <t>"strop nad schodištěm - skladba V06" (3,10*3,45)+((3,10+3,10+3,45)*0,22)</t>
  </si>
  <si>
    <t>31</t>
  </si>
  <si>
    <t>612325222</t>
  </si>
  <si>
    <t>Vápenocementová štuková omítka malých ploch do 0,25 m2 na stěnách</t>
  </si>
  <si>
    <t>kus</t>
  </si>
  <si>
    <t>CS ÚRS 2015 01</t>
  </si>
  <si>
    <t>-1271955618</t>
  </si>
  <si>
    <t>"zapravení omítky stěn pod parapetem"</t>
  </si>
  <si>
    <t>"viz výkres D.1.1.02" 42</t>
  </si>
  <si>
    <t>"viz výkres D.1.1.03" 45</t>
  </si>
  <si>
    <t>32</t>
  </si>
  <si>
    <t>612325225</t>
  </si>
  <si>
    <t>Vápenocementová štuková omítka malých ploch do 4,0 m2 na stěnách</t>
  </si>
  <si>
    <t>1896229900</t>
  </si>
  <si>
    <t xml:space="preserve">"viz výkres D.1.1.01" </t>
  </si>
  <si>
    <t>"po zazdívce nových dveřních zárubní" 9</t>
  </si>
  <si>
    <t xml:space="preserve">"viz výkres D.1.1.04" </t>
  </si>
  <si>
    <t>"zazdívce nových dveřních zárubní" 1</t>
  </si>
  <si>
    <t>33</t>
  </si>
  <si>
    <t>612325302</t>
  </si>
  <si>
    <t>Vápenocementová štuková omítka ostění nebo nadpraží</t>
  </si>
  <si>
    <t>-499397920</t>
  </si>
  <si>
    <t>"okna 1.PP" ((0,56+0,56+0,60+0,60)*7*0,40)+((0,57+0,57+0,58+0,58)*26*0,40)+((0,87+0,87+0,56+0,56)*14*0,40)+((0,82+0,82+0,58+0,58)*0,40)</t>
  </si>
  <si>
    <t>"okna 1.PP" ((1,15+1,15+0,57+0,57)*3*0,40)</t>
  </si>
  <si>
    <t xml:space="preserve">"viz výkres D.1.1.02" </t>
  </si>
  <si>
    <t>(1,31+1,35+1,35)*0,48</t>
  </si>
  <si>
    <t>(2,07+1,47+1,47)*0,48*4</t>
  </si>
  <si>
    <t>(1,30+1,46+1,46)*0,48</t>
  </si>
  <si>
    <t>(0,90+0,44+0,44)*0,48*2</t>
  </si>
  <si>
    <t>(1,34+1,17+1,17)*0,48*9</t>
  </si>
  <si>
    <t>(0,70+1,47+1,47)*0,48*16</t>
  </si>
  <si>
    <t>(2,07+1,45+1,45)*0,48*9</t>
  </si>
  <si>
    <t xml:space="preserve">"viz výkres D.1.1.03" </t>
  </si>
  <si>
    <t>(1,35+1,75+1,75)*0,48*7</t>
  </si>
  <si>
    <t>(2,07+1,48+1,48)*0,48*13</t>
  </si>
  <si>
    <t>(1,32+1,15+1,15)*0,48*9</t>
  </si>
  <si>
    <t>"dveře vchodové" (1,45+2,20+2,20)*0,48*6</t>
  </si>
  <si>
    <t>62</t>
  </si>
  <si>
    <t>Úprava povrchů vnějších</t>
  </si>
  <si>
    <t>34</t>
  </si>
  <si>
    <t>6222110</t>
  </si>
  <si>
    <t>Montáž kontaktního zateplení říms z polystyrénových desek tl do 40 mm</t>
  </si>
  <si>
    <t>-95765382</t>
  </si>
  <si>
    <t xml:space="preserve">"zateplení podstřešní římsy" </t>
  </si>
  <si>
    <t>(10,24+32,82+17,75+2,20+32,85+10,20+32,15+2,20+8,20+22,80)*0,60</t>
  </si>
  <si>
    <t>35</t>
  </si>
  <si>
    <t>1421013045</t>
  </si>
  <si>
    <t>Tepelná izolace z fenolické pěny na fasádu  40 mm  (1200x400 mm)</t>
  </si>
  <si>
    <t>2131075076</t>
  </si>
  <si>
    <t>102,846*1,15 'Přepočtené koeficientem množství</t>
  </si>
  <si>
    <t>36</t>
  </si>
  <si>
    <t>621131121</t>
  </si>
  <si>
    <t>Penetrace akrylát-silikon vnějších podhledů nanášená ručně</t>
  </si>
  <si>
    <t>804635036</t>
  </si>
  <si>
    <t>"lodžie"</t>
  </si>
  <si>
    <t>"viz výkres D.1.1.02" 1,70*0,90</t>
  </si>
  <si>
    <t>"viz výkres D.1.1.03" 1,70*0,90</t>
  </si>
  <si>
    <t>"množství převzato z položky č. 621211041"439,611</t>
  </si>
  <si>
    <t>37</t>
  </si>
  <si>
    <t>621211011</t>
  </si>
  <si>
    <t>Montáž kontaktního zateplení vnějších podhledů z polystyrénových desek tl do 80 mm</t>
  </si>
  <si>
    <t>-580347968</t>
  </si>
  <si>
    <t>38</t>
  </si>
  <si>
    <t>2837644</t>
  </si>
  <si>
    <t>deska z fenolické pěny tl. 60 mm (lambda=0,020 W/mK)</t>
  </si>
  <si>
    <t>722850154</t>
  </si>
  <si>
    <t>3,06*1,07 'Přepočtené koeficientem množství</t>
  </si>
  <si>
    <t>39</t>
  </si>
  <si>
    <t>621211041</t>
  </si>
  <si>
    <t>Montáž kontaktního zateplení vnějších podhledů z polystyrénových desek tl do 200 mm</t>
  </si>
  <si>
    <t>-1689077722</t>
  </si>
  <si>
    <t>"skladba V02"</t>
  </si>
  <si>
    <t>(4,25*2,35)</t>
  </si>
  <si>
    <t>(1,15*6,25)</t>
  </si>
  <si>
    <t>(2,90*1,80)</t>
  </si>
  <si>
    <t>(2,90*1,65)</t>
  </si>
  <si>
    <t>(2,90*1,40)</t>
  </si>
  <si>
    <t>(1,25*1,80)</t>
  </si>
  <si>
    <t>(1,25*3,10)</t>
  </si>
  <si>
    <t>(1,15*2,80)</t>
  </si>
  <si>
    <t>(1,65*2,80)</t>
  </si>
  <si>
    <t>(2,90*0,85)</t>
  </si>
  <si>
    <t>(1,35*2,40)</t>
  </si>
  <si>
    <t>(1,45*2,40)</t>
  </si>
  <si>
    <t>(2,90*1,45)</t>
  </si>
  <si>
    <t>(2,90*1,75)</t>
  </si>
  <si>
    <t>(2,90*1,40)*2</t>
  </si>
  <si>
    <t>(2,90*1,30)</t>
  </si>
  <si>
    <t>(2,90*1,50)</t>
  </si>
  <si>
    <t>(2,90*1,90)</t>
  </si>
  <si>
    <t>(12,90*1,15)+(3,10*1,30)</t>
  </si>
  <si>
    <t>(4,25*2,15)</t>
  </si>
  <si>
    <t>(2,95*2,10)</t>
  </si>
  <si>
    <t>(2,10*1,20)</t>
  </si>
  <si>
    <t>(4,25*7,50)</t>
  </si>
  <si>
    <t>(4,20*1,35)</t>
  </si>
  <si>
    <t>(4,80*4,20)</t>
  </si>
  <si>
    <t>(2,15*4,20)</t>
  </si>
  <si>
    <t>(3,55*2,05)*2</t>
  </si>
  <si>
    <t>(2,10*4,15)+(1,15*5,80)</t>
  </si>
  <si>
    <t>(2,00*4,20)</t>
  </si>
  <si>
    <t>(7,00*1,25)</t>
  </si>
  <si>
    <t>(4,80*2,90)-(1,30*0,45)</t>
  </si>
  <si>
    <t>(1,40*2,90)</t>
  </si>
  <si>
    <t>(2,00*4,15)</t>
  </si>
  <si>
    <t>(4,25*4,15)</t>
  </si>
  <si>
    <t>(4,40*4,15)</t>
  </si>
  <si>
    <t>(4,15*4,25)</t>
  </si>
  <si>
    <t>(4,15*3,95)+(4,95*1,80)</t>
  </si>
  <si>
    <t>(1,90*2,15)</t>
  </si>
  <si>
    <t>(1,50*1,85)</t>
  </si>
  <si>
    <t>(4,15*1,40)</t>
  </si>
  <si>
    <t>(2,80*2,80)</t>
  </si>
  <si>
    <t>(2,80*1,15)</t>
  </si>
  <si>
    <t>(12,90*1,25)</t>
  </si>
  <si>
    <t>(6,25*1,25)</t>
  </si>
  <si>
    <t>(2,85*3,30)</t>
  </si>
  <si>
    <t>(2,85*1,45)</t>
  </si>
  <si>
    <t>(2,85*1,25)</t>
  </si>
  <si>
    <t>(2,85*1,35)*2</t>
  </si>
  <si>
    <t>(2,85*3,40)</t>
  </si>
  <si>
    <t>(2,85*1,95)</t>
  </si>
  <si>
    <t>(2,85*1,50)</t>
  </si>
  <si>
    <t>40</t>
  </si>
  <si>
    <t>283760810</t>
  </si>
  <si>
    <t>deska fasádní polystyrénová Isover EPS GreyWall Plus 1000 x 500 x 200 mm</t>
  </si>
  <si>
    <t>-1231840726</t>
  </si>
  <si>
    <t>439,611*1,07 'Přepočtené koeficientem množství</t>
  </si>
  <si>
    <t>41</t>
  </si>
  <si>
    <t>621325107</t>
  </si>
  <si>
    <t>Oprava vnější vápenocementové hladké omítky složitosti 1 podhledů v rozsahu do 65%</t>
  </si>
  <si>
    <t>-2052101689</t>
  </si>
  <si>
    <t>42</t>
  </si>
  <si>
    <t>621521011</t>
  </si>
  <si>
    <t>Tenkovrstvá silikátová zrnitá omítka tl. 1,5 mm včetně penetrace vnějších podhledů</t>
  </si>
  <si>
    <t>1350353718</t>
  </si>
  <si>
    <t>43</t>
  </si>
  <si>
    <t>622131121</t>
  </si>
  <si>
    <t>Penetrace akrylát-silikon vnějších stěn nanášená ručně</t>
  </si>
  <si>
    <t>-1852496086</t>
  </si>
  <si>
    <t>"množství převzato z položky č. 622211011" 406,05</t>
  </si>
  <si>
    <t>"množství převzato z položky č. 622211021" 271,517</t>
  </si>
  <si>
    <t>"množství převzato z položky č. 622211031" 140,427</t>
  </si>
  <si>
    <t>"množství převzato z položky č. 622211041" 970,718</t>
  </si>
  <si>
    <t>"množství převzato z položky č. 622221031" 108,825</t>
  </si>
  <si>
    <t>"viz výkres D.1.1.33 - římsa" (10,24+32,82+17,75+2,20+32,85+10,20+32,15+2,20+8,20+22,80+4,00)*(0,10+0,15+0,05+0,25)</t>
  </si>
  <si>
    <t>44</t>
  </si>
  <si>
    <t>622142001</t>
  </si>
  <si>
    <t>Potažení vnějších stěn sklovláknitým pletivem vtlačeným do tenkovrstvé hmoty</t>
  </si>
  <si>
    <t>-1367300086</t>
  </si>
  <si>
    <t>45</t>
  </si>
  <si>
    <t>622143003</t>
  </si>
  <si>
    <t>Montáž omítkových plastových nebo pozinkovaných rohových profilů s tkaninou</t>
  </si>
  <si>
    <t>m</t>
  </si>
  <si>
    <t>991535494</t>
  </si>
  <si>
    <t>"okna 1.PP" ((0,56+0,56+0,6+0,6)*7)+((0,57+0,57+0,58+0,58)*26)+((0,87+0,87+0,56+0,56)*14)+(0,82+0,82+0,58+0,58)+((1,15+1,15+0,57+0,57)*3)</t>
  </si>
  <si>
    <t>"zateplení soklu" (1,60*7)+25,00</t>
  </si>
  <si>
    <t>"viz výkres D.1.1.01, D.1.1.35"</t>
  </si>
  <si>
    <t>"zakončení obráceného soklu v 1.PP"</t>
  </si>
  <si>
    <t>(4,25+4,25+2,35+2,35)</t>
  </si>
  <si>
    <t>(1,15+1,15+6,25+6,25)</t>
  </si>
  <si>
    <t>(2,90+2,90+1,80+1,80)</t>
  </si>
  <si>
    <t>(2,90+2,90+1,65+1,65)</t>
  </si>
  <si>
    <t>(2,90+2,90+1,40+1,40)</t>
  </si>
  <si>
    <t>(1,25+1,25+1,80+1,80)</t>
  </si>
  <si>
    <t>(1,25+1,25+3,10+3,10)</t>
  </si>
  <si>
    <t>(1,15+1,15+2,80+2,80)</t>
  </si>
  <si>
    <t>(1,65+1,65+2,80+2,80)</t>
  </si>
  <si>
    <t>(2,90+2,90+0,85+0,85)</t>
  </si>
  <si>
    <t>(1,35+1,35+2,40+2,40)</t>
  </si>
  <si>
    <t>(1,45+1,45+2,40+2,40)</t>
  </si>
  <si>
    <t>(2,90+2,90+1,45+1,45)</t>
  </si>
  <si>
    <t>(2,90+2,90+1,75+1,75)</t>
  </si>
  <si>
    <t>(2,90+2,90+1,40+1,40+0,45+0,45)</t>
  </si>
  <si>
    <t>(2,90+2,90+1,30+1,30)</t>
  </si>
  <si>
    <t>(2,90+2,90+1,50+1,50)</t>
  </si>
  <si>
    <t>(2,90+2,90+1,90+1,90)</t>
  </si>
  <si>
    <t>(12,90+12,90+4,20+4,20)</t>
  </si>
  <si>
    <t>(4,25+4,25+2,15+2,15)</t>
  </si>
  <si>
    <t>(2,95+2,95+2,10+2,10)</t>
  </si>
  <si>
    <t>(2,10+2,10+1,20+1,20)</t>
  </si>
  <si>
    <t>(4,25+4,25+7,50+7,50)</t>
  </si>
  <si>
    <t>(4,20+4,20+1,35+1,35)</t>
  </si>
  <si>
    <t>(4,80+4,80+4,20+4,20)</t>
  </si>
  <si>
    <t>(2,15+2,15+4,20+4,20)</t>
  </si>
  <si>
    <t>(3,55+3,55+2,05+2,05)*2</t>
  </si>
  <si>
    <t>(7,75++7,75+4,20+4,20)</t>
  </si>
  <si>
    <t>(2,00+2,00+4,20+4,20)</t>
  </si>
  <si>
    <t>(7,00+7,00+1,25)</t>
  </si>
  <si>
    <t>(4,80+4,80+2,90+2,90+1,30+1,30)</t>
  </si>
  <si>
    <t>(1,40+1,40+2,90+2,90)</t>
  </si>
  <si>
    <t>(2,00+2,00+4,15+4,15)</t>
  </si>
  <si>
    <t>(4,25+4,25+4,15+4,15)</t>
  </si>
  <si>
    <t>(4,40+4,40+4,15+4,15)</t>
  </si>
  <si>
    <t>(4,15+4,15+4,25+4,25)</t>
  </si>
  <si>
    <t>(9,00+9,00+4,15+4,15+0,60+0,60)</t>
  </si>
  <si>
    <t>(1,90+1,90+2,15+2,15)</t>
  </si>
  <si>
    <t>(1,50+1,50+1,85+1,85)</t>
  </si>
  <si>
    <t>(4,15+4,15+1,40+1,40)</t>
  </si>
  <si>
    <t>(2,80+2,80+2,80+2,80)</t>
  </si>
  <si>
    <t>(2,80+2,80+1,15+1,15)</t>
  </si>
  <si>
    <t>(12,90+12,90+1,25+1,25)</t>
  </si>
  <si>
    <t>(6,25+6,25+1,25+1,25)</t>
  </si>
  <si>
    <t>(2,85+2,85+3,30+3,30)</t>
  </si>
  <si>
    <t>(2,85+2,85+1,45+1,45+0,50+0,50)</t>
  </si>
  <si>
    <t>(2,85+2,85+1,25+1,25)</t>
  </si>
  <si>
    <t>(2,85+2,85+1,35+1,35)</t>
  </si>
  <si>
    <t>(2,85+2,85+1,35+1,35+0,50+0,50)</t>
  </si>
  <si>
    <t>(2,85+2,85+3,40+3,40)</t>
  </si>
  <si>
    <t>(2,85+2,85+1,95+1,95)</t>
  </si>
  <si>
    <t>(2,85+2,85+1,50+1,50+0,50+0,50)</t>
  </si>
  <si>
    <t>(1,31+1,31+1,35+1,35)</t>
  </si>
  <si>
    <t>(2,07+2,07+1,47+1,47)*4</t>
  </si>
  <si>
    <t>(1,30+1,30+1,46+1,46)</t>
  </si>
  <si>
    <t>(0,90+0,90+0,44+0,44)*2</t>
  </si>
  <si>
    <t>(1,34+1,34+1,17+1,17)*9</t>
  </si>
  <si>
    <t>(0,70+0,70+1,47+1,47)*16</t>
  </si>
  <si>
    <t>(2,07+2,07+1,45+1,45)*9</t>
  </si>
  <si>
    <t xml:space="preserve">"viz výkres D.1.1.03 vnitřní a vnější" </t>
  </si>
  <si>
    <t>(1,35+1,35+1,75+1,75)*7</t>
  </si>
  <si>
    <t>(2,07+2,07+1,48+1,48)*13</t>
  </si>
  <si>
    <t>(1,32+1,32+1,15+1,15)*9</t>
  </si>
  <si>
    <t>"dveře vchodové" (1,45+2,20+2,20)*6</t>
  </si>
  <si>
    <t>"viz výkres D.1.1.33 - římsa" (10,24+32,82+17,75+2,20+32,85+10,20+32,15+2,20+8,20+22,80+4,00)</t>
  </si>
  <si>
    <t>"hlavní fasáda" (6,50*7)+200,00</t>
  </si>
  <si>
    <t>46</t>
  </si>
  <si>
    <t>590514840</t>
  </si>
  <si>
    <t>lišta rohová PVC 10/10 cm s tkaninou bal. 2,5 m</t>
  </si>
  <si>
    <t>-1967293643</t>
  </si>
  <si>
    <t>1770,26*1,05 'Přepočtené koeficientem množství</t>
  </si>
  <si>
    <t>47</t>
  </si>
  <si>
    <t>622143002</t>
  </si>
  <si>
    <t>Montáž omítkových plastových nebo pozinkovaných dilatačních profilů</t>
  </si>
  <si>
    <t>-814758700</t>
  </si>
  <si>
    <t>"viz výkres D.1.1.06, D.1.1.08" 7,50+7,50</t>
  </si>
  <si>
    <t>48</t>
  </si>
  <si>
    <t>553430140</t>
  </si>
  <si>
    <t>profil omítkový dilatační pro omítky venkovní 12 mm</t>
  </si>
  <si>
    <t>-1991567797</t>
  </si>
  <si>
    <t>15*1,05 'Přepočtené koeficientem množství</t>
  </si>
  <si>
    <t>49</t>
  </si>
  <si>
    <t>622143004</t>
  </si>
  <si>
    <t>Montáž omítkových samolepících začišťovacích profilů (APU lišt)</t>
  </si>
  <si>
    <t>882161509</t>
  </si>
  <si>
    <t>"okna 1.PP vnitřní a vnější" (((0,56+0,60+0,60)*7*0,40)+((0,57+0,58+0,58)*26*0,40)+((0,87+0,56+0,56)*14*0,40)+((0,82+0,58+0,58)*0,40))*2</t>
  </si>
  <si>
    <t>"okna 1.PP vnitřní a vnější" ((1,15+0,57+0,57)*3*0,40)*2</t>
  </si>
  <si>
    <t xml:space="preserve">"viz výkres D.1.1.02 vnitřní a vnější" </t>
  </si>
  <si>
    <t>(1,31+1,35+1,35)*2</t>
  </si>
  <si>
    <t>(2,07+1,47+1,47)*4*2</t>
  </si>
  <si>
    <t>(1,30+1,46+1,46)*2</t>
  </si>
  <si>
    <t>(0,90+0,44+0,44)*2*2</t>
  </si>
  <si>
    <t>(1,34+1,17+1,17)*9*2</t>
  </si>
  <si>
    <t>(0,70+1,47+1,47)*16*2</t>
  </si>
  <si>
    <t>(2,07+1,45+1,45)*9*2</t>
  </si>
  <si>
    <t>(1,35+1,75+1,75)*7*2</t>
  </si>
  <si>
    <t>(2,07+1,48+1,48)*13*2</t>
  </si>
  <si>
    <t>(1,32+1,15+1,15)*9*2</t>
  </si>
  <si>
    <t>"dveře vchodové" (1,45+2,20+2,20)*6*2</t>
  </si>
  <si>
    <t>50</t>
  </si>
  <si>
    <t>590514750</t>
  </si>
  <si>
    <t>profil okenní začišťovací s tkaninou - 6 mm/2,4 m</t>
  </si>
  <si>
    <t>-83427019</t>
  </si>
  <si>
    <t>861,568*1,05 'Přepočtené koeficientem množství</t>
  </si>
  <si>
    <t>51</t>
  </si>
  <si>
    <t>622211011</t>
  </si>
  <si>
    <t>Montáž zateplení vnějších stěn z polystyrénových desek tl do 80 mm</t>
  </si>
  <si>
    <t>-1986311620</t>
  </si>
  <si>
    <t>"vnitřní obrácený sokl zdiva 1.PP"</t>
  </si>
  <si>
    <t>(4,25+4,25+2,35+2,35)*0,60</t>
  </si>
  <si>
    <t>(1,15+1,15+6,25+6,25)*0,60</t>
  </si>
  <si>
    <t>(2,90+2,90+1,80+1,80)*0,60</t>
  </si>
  <si>
    <t>(2,90+2,90+1,65+1,65)*0,60</t>
  </si>
  <si>
    <t>(2,90+2,90+1,40+1,40)*0,60</t>
  </si>
  <si>
    <t>(1,25+1,25+1,80+1,80)*0,60</t>
  </si>
  <si>
    <t>(1,25+1,25+3,10+3,10)*0,60</t>
  </si>
  <si>
    <t>(1,15+1,15+2,80+2,80)*0,60</t>
  </si>
  <si>
    <t>(1,65+1,65+2,80+2,80)*0,60</t>
  </si>
  <si>
    <t>(2,90+2,90+0,85+0,85)*0,60</t>
  </si>
  <si>
    <t>(1,35+1,35+2,40+2,40)*0,60</t>
  </si>
  <si>
    <t>(1,45+1,45+2,40+2,40)*0,60</t>
  </si>
  <si>
    <t>(2,90+2,90+1,45+1,45)*0,60</t>
  </si>
  <si>
    <t>(2,90+2,90+1,75+1,75)*0,60</t>
  </si>
  <si>
    <t>(2,90+2,90+1,40+1,40+0,45+0,45)*0,60</t>
  </si>
  <si>
    <t>(2,90+2,90+1,30+1,30)*0,60</t>
  </si>
  <si>
    <t>(2,90+2,90+1,50+1,50)*0,60</t>
  </si>
  <si>
    <t>(2,90+2,90+1,90+1,90)*0,60</t>
  </si>
  <si>
    <t>(12,90+12,90+4,20+4,20)*0,60</t>
  </si>
  <si>
    <t>(4,25+4,25+2,15+2,15)*0,60</t>
  </si>
  <si>
    <t>(2,95+2,95+2,10+2,10)*0,60</t>
  </si>
  <si>
    <t>(2,10+2,10+1,20+1,20)*0,60</t>
  </si>
  <si>
    <t>(4,25+4,25+7,50+7,50)*0,60</t>
  </si>
  <si>
    <t>(4,20+4,20+1,35+1,35)*0,60</t>
  </si>
  <si>
    <t>(4,80+4,80+4,20+4,20)*0,60</t>
  </si>
  <si>
    <t>(2,15+2,15+4,20+4,20)*0,60</t>
  </si>
  <si>
    <t>(3,55+3,55+2,05+2,05)*2*0,60</t>
  </si>
  <si>
    <t>(7,75++7,75+4,20+4,20)*0,60</t>
  </si>
  <si>
    <t>(2,00+2,00+4,20+4,20)*0,60</t>
  </si>
  <si>
    <t>(7,00+7,00+1,25)*0,60</t>
  </si>
  <si>
    <t>(4,80+4,80+2,90+2,90+1,30+1,30)*0,60</t>
  </si>
  <si>
    <t>(1,40+1,40+2,90+2,90)*0,60</t>
  </si>
  <si>
    <t>(2,00+2,00+4,15+4,15)*0,60</t>
  </si>
  <si>
    <t>(4,25+4,25+4,15+4,15)*0,60</t>
  </si>
  <si>
    <t>(4,40+4,40+4,15+4,15)*0,60</t>
  </si>
  <si>
    <t>(4,15+4,15+4,25+4,25)*0,60</t>
  </si>
  <si>
    <t>(9,00+9,00+4,15+4,15+0,60+0,60)*0,60</t>
  </si>
  <si>
    <t>(1,90+1,90+2,15+2,15)*0,60</t>
  </si>
  <si>
    <t>(1,50+1,50+1,85+1,85)*0,60</t>
  </si>
  <si>
    <t>(4,15+4,15+1,40+1,40)*0,60</t>
  </si>
  <si>
    <t>(2,80+2,80+2,80+2,80)*0,60</t>
  </si>
  <si>
    <t>(2,80+2,80+1,15+1,15)*0,60</t>
  </si>
  <si>
    <t>(12,90+12,90+1,25+1,25)*0,60</t>
  </si>
  <si>
    <t>(6,25+6,25+1,25+1,25)*0,60</t>
  </si>
  <si>
    <t>(2,85+2,85+3,30+3,30)*0,60</t>
  </si>
  <si>
    <t>(2,85+2,85+1,45+1,45+0,50+0,50)*0,60</t>
  </si>
  <si>
    <t>(2,85+2,85+1,25+1,25)*0,60</t>
  </si>
  <si>
    <t>(2,85+2,85+1,35+1,35)*0,60</t>
  </si>
  <si>
    <t>(2,85+2,85+1,35+1,35+0,50+0,50)*0,60</t>
  </si>
  <si>
    <t>(2,85+2,85+3,40+3,40)*0,60</t>
  </si>
  <si>
    <t>(2,85+2,85+1,95+1,95)*0,60</t>
  </si>
  <si>
    <t>(2,85+2,85+1,50+1,50+0,50+0,50)*0,60</t>
  </si>
  <si>
    <t>52</t>
  </si>
  <si>
    <t>283760340</t>
  </si>
  <si>
    <t>deska fasádní polystyrénová EPS "šedý" 1000 x 500 x 60 mm (lambda=0,035 W/mK)</t>
  </si>
  <si>
    <t>1246724516</t>
  </si>
  <si>
    <t>406,05*1,07 'Přepočtené koeficientem množství</t>
  </si>
  <si>
    <t>53</t>
  </si>
  <si>
    <t>622211021</t>
  </si>
  <si>
    <t>Montáž zateplení vnějších stěn z polystyrénových desek tl do 120 mm</t>
  </si>
  <si>
    <t>2122532685</t>
  </si>
  <si>
    <t xml:space="preserve">"zateplení soklu" </t>
  </si>
  <si>
    <t>"viz výkres D.1.1.06" (32,15*1,40)+(9,00*0,60)+(8,18*1,40)+(10,00*2,20)</t>
  </si>
  <si>
    <t>"viz výkres D.1.1.07" (10,00*1,40)+(2,15*1,40)+(22,65*1,80)+(2,95*2,20)-(1,40*2,00)</t>
  </si>
  <si>
    <t>"viz výkres D.1.1.08" (17,75*1,30)+(32,62*1,55)+(2,95*2,30*2)-(1,40*2,00*2)</t>
  </si>
  <si>
    <t>"viz výkres D.1.1.09" (32,60*1,65)+(2,75*2,20*2)-(1,35*2,00*2)+(2,15*2,00)</t>
  </si>
  <si>
    <t>"odpočet sklepních oken" -(((0,56*0,60)*7)+((0,57*0,58)*26)+((0,87*0,56)*14)+(0,82*0,58))</t>
  </si>
  <si>
    <t>"odpočet sklepních oken" -((1,15*0,57)*3)</t>
  </si>
  <si>
    <t>54</t>
  </si>
  <si>
    <t>283760170</t>
  </si>
  <si>
    <t>deska fasádní polystyrénová soklová EPS 1250 x 600 x 100 mm (lambda=0,035 W/mK)</t>
  </si>
  <si>
    <t>-9207989</t>
  </si>
  <si>
    <t>271,517*1,07 'Přepočtené koeficientem množství</t>
  </si>
  <si>
    <t>55</t>
  </si>
  <si>
    <t>622211031</t>
  </si>
  <si>
    <t>Montáž zateplení vnějších stěn z polystyrénových desek tl do 160 mm</t>
  </si>
  <si>
    <t>-972534360</t>
  </si>
  <si>
    <t>"viz výkres D.1.1.04"</t>
  </si>
  <si>
    <t>"půlštoky" (8,88+31,46+22,64+8,30+2,20+17,10+2,20+31,65+22,05+6,05+8,88)*0,87</t>
  </si>
  <si>
    <t>56</t>
  </si>
  <si>
    <t>283760420</t>
  </si>
  <si>
    <t>deska fasádní polystyrénová EPS "šedý" 1000 x 500 x 140 mm (lambda=0,032 W/mK)</t>
  </si>
  <si>
    <t>-1451803053</t>
  </si>
  <si>
    <t>140,427*1,07 'Přepočtené koeficientem množství</t>
  </si>
  <si>
    <t>57</t>
  </si>
  <si>
    <t>622211041</t>
  </si>
  <si>
    <t>Montáž zateplení vnějších stěn z polystyrénových desek tl do 200 mm</t>
  </si>
  <si>
    <t>-619885009</t>
  </si>
  <si>
    <t>"skladba S01b" ((3,10+3,00+3,10)*2,50)-(0,95*2,07)+((1,80*0,80)*2)+(((1,80*1,80)/2)*2)</t>
  </si>
  <si>
    <t>"viz výkres D.1.1.02, D.1.1.03"</t>
  </si>
  <si>
    <t>"hlavní fasáda" (10,24+32,82+17,75+2,20+32,85+10,20+32,15+2,20+8,20+22,80)*6,50</t>
  </si>
  <si>
    <t>"odpočet zateplení soklu v místě vstupních dveří" -((2,75*2,20*2)+(2,95*2,20*3))</t>
  </si>
  <si>
    <t>"stěny lodžií" (1,05+1,05+1,05+1,05)*2,40</t>
  </si>
  <si>
    <t>"odpočet oken"</t>
  </si>
  <si>
    <t>-(1,25*1,30)</t>
  </si>
  <si>
    <t>-(2,02*1,42)*4</t>
  </si>
  <si>
    <t>-(1,25*1,41)</t>
  </si>
  <si>
    <t>-(0,85*0,39)*2</t>
  </si>
  <si>
    <t>-(1,29*1,12)*9</t>
  </si>
  <si>
    <t>-(0,65*1,42)*16</t>
  </si>
  <si>
    <t>-(2,02*1,40)*9</t>
  </si>
  <si>
    <t>-(1,30*1,70)*7</t>
  </si>
  <si>
    <t>-(2,02*1,43)*13</t>
  </si>
  <si>
    <t>-(1,27*1,10)*9</t>
  </si>
  <si>
    <t>58</t>
  </si>
  <si>
    <t>283760480</t>
  </si>
  <si>
    <t>deska fasádní polystyrénová EPS "šedý" 1000 x 500 x 200 mm (lambda=0,032 W/mK)</t>
  </si>
  <si>
    <t>1514013435</t>
  </si>
  <si>
    <t>970,718*1,07 'Přepočtené koeficientem množství</t>
  </si>
  <si>
    <t>59</t>
  </si>
  <si>
    <t>622221031</t>
  </si>
  <si>
    <t>Montáž zateplení vnějších stěn z minerální vlny s podélnou orientací vláken tl do 160 mm</t>
  </si>
  <si>
    <t>-2018233585</t>
  </si>
  <si>
    <t>"zateplení komínů" ((1,10+1,10+0,85+0,85)*1,00)+((1,10+1,10+0,75+0,75)*1,00*13)</t>
  </si>
  <si>
    <t>"zateplení komínů v místě technické místnosti" ((0,95+0,65)*2,85)+((0,45+0,75)*2,85)+((1,00+0,60)*2,85)+((0,80+0,95)*2,85*2)</t>
  </si>
  <si>
    <t>"zateplení komínů mimo technické místnosti" ((1,10+0,75)*1,00)+((0,75+1,35+0,65)*1,00)+((1,10+0,77)*1,00)+((1,40+0,75+0,25)*1,00)+((0,88+0,76)*1,00)</t>
  </si>
  <si>
    <t>"dělící stěny ve 3.NP" (6,80+6,80)*1,75</t>
  </si>
  <si>
    <t>60</t>
  </si>
  <si>
    <t>631515310</t>
  </si>
  <si>
    <t>deska minerální izolační s podélnou orientací vláken tl. 140 mm</t>
  </si>
  <si>
    <t>-2005827312</t>
  </si>
  <si>
    <t>108,825*1,07 'Přepočtené koeficientem množství</t>
  </si>
  <si>
    <t>6222512</t>
  </si>
  <si>
    <t>Příplatek k cenám zateplení za použití systému kotvení pod izolantem</t>
  </si>
  <si>
    <t>1971095477</t>
  </si>
  <si>
    <t>622325101</t>
  </si>
  <si>
    <t>Oprava vnější vápenocementové hladké omítky složitosti 1 stěn v rozsahu do 10%</t>
  </si>
  <si>
    <t>1454373399</t>
  </si>
  <si>
    <t>63</t>
  </si>
  <si>
    <t>622511101</t>
  </si>
  <si>
    <t>Tenkovrstvá akrylátová mozaiková jemnozrnná omítka včetně penetrace vnějších stěn</t>
  </si>
  <si>
    <t>-1435733845</t>
  </si>
  <si>
    <t>"viz výkres D.1.1.06" (32,15*0,90)+(9,00*0,60)+(8,18*0,90)+(10,00*1,70)</t>
  </si>
  <si>
    <t>"viz výkres D.1.1.07" (10,00*0,90)+(2,15*0,90)+(22,65*1,30)+(2,95*2,20)-(1,40*2,00)</t>
  </si>
  <si>
    <t>"viz výkres D.1.1.08" (17,75*0,80)+(32,62*1,05)+(2,95*2,30*2)-(1,40*2,00*2)</t>
  </si>
  <si>
    <t>"viz výkres D.1.1.09" (32,60*1,15)+(2,75*2,20*2)-(1,35*2,00*2)+(2,15*1,50)</t>
  </si>
  <si>
    <t>"odpočet sklepních oken" -(((0,56*0,60)*7)+((0,57*0,58)*26)+((0,87*0,56)*14)+(0,82*0,58)+((1,15*0,57)*3))</t>
  </si>
  <si>
    <t>"ostění sklepních oken" (((0,56+0,60+0,60)*7)+((0,57+0,58+0,58)*26)+((0,87+0,56+0,56)*14)+(0,82+0,58+0,58)+((1,15+0,57+0,57)*3))*0,12</t>
  </si>
  <si>
    <t>"ostění vstupních dveří" ((1,40+2,05+2,10+2,10)*5)*0,12</t>
  </si>
  <si>
    <t>64</t>
  </si>
  <si>
    <t>622521011</t>
  </si>
  <si>
    <t>Tenkovrstvá silikátová zrnitá omítka tl. 1,5 mm včetně penetrace vnějších stěn</t>
  </si>
  <si>
    <t>-944525418</t>
  </si>
  <si>
    <t>(-(1,25*1,30))+((1,25+1,30+1,30)*0,22)</t>
  </si>
  <si>
    <t>(-(2,02*1,42)*4)+((2,02+1,42+1,42)*0,22*4)</t>
  </si>
  <si>
    <t>(-(1,25*1,41))+((1,25+1,41+1,41)*0,22)</t>
  </si>
  <si>
    <t>(-(0,85*0,39)*2)+((0,85+0,39+0,39)*0,22*2)</t>
  </si>
  <si>
    <t>(-(1,29*1,12)*9)+((1,29+1,12+1,12)*0,22*9)</t>
  </si>
  <si>
    <t>(-(0,65*1,42)*16)+((0,65+1,42+1,42)*0,22*16)</t>
  </si>
  <si>
    <t>(-(2,02*1,40)*9)+((2,02+1,40+1,40)*0,22*9)</t>
  </si>
  <si>
    <t>(-(1,30*1,70)*7)+((1,30+1,70+1,70)*0,22*7)</t>
  </si>
  <si>
    <t>(-(2,02*1,43)*13)+((2,02+1,43+1,43)*0,22*13)</t>
  </si>
  <si>
    <t>(-(1,27*1,10)*9)+((1,27+1,10+1,10)*0,22*9)</t>
  </si>
  <si>
    <t>65</t>
  </si>
  <si>
    <t>628195001</t>
  </si>
  <si>
    <t>Očištění zdiva nebo betonu zdí a valů před započetím oprav ručně</t>
  </si>
  <si>
    <t>1171044345</t>
  </si>
  <si>
    <t xml:space="preserve">"zateplení soklu - podzemní část" </t>
  </si>
  <si>
    <t>"viz výkres D.1.1.06" (32,15+8,18+10,00)*0,60</t>
  </si>
  <si>
    <t>"viz výkres D.1.1.07" (10,00+2,15+22,65)*0,60</t>
  </si>
  <si>
    <t>"viz výkres D.1.1.08" (17,75+32,62)*0,60</t>
  </si>
  <si>
    <t>"viz výkres D.1.1.09" (32,60*0,60)</t>
  </si>
  <si>
    <t>66</t>
  </si>
  <si>
    <t>629991011</t>
  </si>
  <si>
    <t>Zakrytí výplní otvorů a svislých ploch fólií přilepenou lepící páskou</t>
  </si>
  <si>
    <t>1178459594</t>
  </si>
  <si>
    <t>"vnitřní a vnejší strana"</t>
  </si>
  <si>
    <t>"okna 1.PP" ((0,56*0,60)*7)+((0,57*0,58)*26)+((0,87*0,56)*14)+(0,82*0,58)+((1,15*0,57)*3)</t>
  </si>
  <si>
    <t>(1,31*1,35)</t>
  </si>
  <si>
    <t>(2,07*1,47)*4</t>
  </si>
  <si>
    <t>(1,30*1,46)</t>
  </si>
  <si>
    <t>(0,90*0,44)*2</t>
  </si>
  <si>
    <t>(1,34*1,17)*9</t>
  </si>
  <si>
    <t>(0,70*1,47)*16</t>
  </si>
  <si>
    <t>(2,07*1,45)*9</t>
  </si>
  <si>
    <t>(1,35*1,75)*7</t>
  </si>
  <si>
    <t>(2,07*1,48)*13</t>
  </si>
  <si>
    <t>(1,32*1,15)*9</t>
  </si>
  <si>
    <t>"dveře vchodové" (1,45*2,20)*5</t>
  </si>
  <si>
    <t>196,871*2 'Přepočtené koeficientem množství</t>
  </si>
  <si>
    <t>67</t>
  </si>
  <si>
    <t>629999011</t>
  </si>
  <si>
    <t>Příplatek k úpravám povrchů za provádění styku dvou barev nebo struktur na fasádě</t>
  </si>
  <si>
    <t>1684325376</t>
  </si>
  <si>
    <t>"viz výkres D.1.1.06 - okna" (2,20+2,20+1,65+1,65)*18</t>
  </si>
  <si>
    <t>"viz výkres D.1.1.07 - okna" ((1,40+1,40+1,65+1,65)*6)+((1,40+1,40+1,35+1,35)*6)+(1,40+1,40+1,95+1,95)</t>
  </si>
  <si>
    <t>"viz výkres D.1.1.08 - okna" ((1,40+1,40+1,35+1,35)*12)+((1,40+1,40+1,65+1,65)*10)+((1,40+1,40+1,95+1,95)*2)</t>
  </si>
  <si>
    <t>"viz výkres D.1.1.09 - okna" ((2,20+2,20+1,65+1,65)*8)+((1,40+1,40+1,95+1,95)*4)+((1,40+1,40+1,65+1,65)*2)+((1,00+1,00+0,60+0,60)*2)</t>
  </si>
  <si>
    <t>Podlahy a podlahové konstrukce</t>
  </si>
  <si>
    <t>68</t>
  </si>
  <si>
    <t>631311114</t>
  </si>
  <si>
    <t>Mazanina tl do 80 mm z betonu prostého tř. C 16/20</t>
  </si>
  <si>
    <t>-339886576</t>
  </si>
  <si>
    <t>"viz výkres D.1.1.04" (314,70+2,90+3,00+3,00+233,50+4,30+4,10)*0,06</t>
  </si>
  <si>
    <t>69</t>
  </si>
  <si>
    <t>631312141</t>
  </si>
  <si>
    <t>Doplnění rýh v dosavadních mazaninách betonem prostým</t>
  </si>
  <si>
    <t>-1956764694</t>
  </si>
  <si>
    <t>"viz výkres D.1.1.04" (314,70+2,90+3,00+3,00+233,50+4,30+4,10)*0,25*0,03</t>
  </si>
  <si>
    <t>70</t>
  </si>
  <si>
    <t>631319011</t>
  </si>
  <si>
    <t>Příplatek k mazanině tl do 80 mm za přehlazení povrchu</t>
  </si>
  <si>
    <t>-1357279156</t>
  </si>
  <si>
    <t>71</t>
  </si>
  <si>
    <t>631319171</t>
  </si>
  <si>
    <t>Příplatek k mazanině tl do 80 mm za stržení povrchu spodní vrstvy před vložením výztuže</t>
  </si>
  <si>
    <t>1097334504</t>
  </si>
  <si>
    <t>72</t>
  </si>
  <si>
    <t>631362021</t>
  </si>
  <si>
    <t>Výztuž mazanin svařovanými sítěmi Kari</t>
  </si>
  <si>
    <t>-1784421718</t>
  </si>
  <si>
    <t>"viz výkres D.1.1.04" ((314,70+2,90+3,00+3,00+233,50+4,30+4,10)*0,985*1,20)*0,001</t>
  </si>
  <si>
    <t>73</t>
  </si>
  <si>
    <t>632451023</t>
  </si>
  <si>
    <t>Vyrovnávací potěr tl do 40 mm z MC 15 provedený v pásu</t>
  </si>
  <si>
    <t>-1366163476</t>
  </si>
  <si>
    <t xml:space="preserve">"vyrovnávací potěr pod vnitřní parapety" </t>
  </si>
  <si>
    <t>1,31*0,48</t>
  </si>
  <si>
    <t>2,07*0,48*4</t>
  </si>
  <si>
    <t>1,30*0,48</t>
  </si>
  <si>
    <t>0,90*0,48*2</t>
  </si>
  <si>
    <t>1,34*0,48*9</t>
  </si>
  <si>
    <t>0,70*0,48*16</t>
  </si>
  <si>
    <t>2,07*0,48*9</t>
  </si>
  <si>
    <t>1,35*0,48*7</t>
  </si>
  <si>
    <t>2,07*0,48*13</t>
  </si>
  <si>
    <t>1,32*0,48*9</t>
  </si>
  <si>
    <t>74</t>
  </si>
  <si>
    <t>632451445</t>
  </si>
  <si>
    <t>Potěr pískocementový tl do 40 mm tř. C 20 běžný</t>
  </si>
  <si>
    <t>-576430835</t>
  </si>
  <si>
    <t>"lodžie - spádová vrstva"</t>
  </si>
  <si>
    <t>75</t>
  </si>
  <si>
    <t>634111113</t>
  </si>
  <si>
    <t>Obvodová dilatace pružnou těsnicí páskou v 80 mm mezi stěnou a mazaninou</t>
  </si>
  <si>
    <t>1648833744</t>
  </si>
  <si>
    <t>"půlštoky" (8,88+31,46+22,64+8,30+2,20+17,10+2,20+31,65+22,05+6,05+8,88)</t>
  </si>
  <si>
    <t>"komíny" (1,10+1,10+0,85+0,85)+((1,10+1,10+0,75+0,75)*18)</t>
  </si>
  <si>
    <t>"dělící stěny ve 3.NP" 6,80+6,80</t>
  </si>
  <si>
    <t>76</t>
  </si>
  <si>
    <t>634113115</t>
  </si>
  <si>
    <t>Výplň dilatačních spár mazanin plastovým profilem v 80 mm</t>
  </si>
  <si>
    <t>258323935</t>
  </si>
  <si>
    <t>"viz výkres D.1.1.04" 8,90*11</t>
  </si>
  <si>
    <t>77</t>
  </si>
  <si>
    <t>636311111</t>
  </si>
  <si>
    <t>Kladení dlažby z betonových dlaždic 40x40cm na sucho na terče z umělé hmoty o výšce do 25 mm</t>
  </si>
  <si>
    <t>1915566739</t>
  </si>
  <si>
    <t>78</t>
  </si>
  <si>
    <t>592453200</t>
  </si>
  <si>
    <t>dlažba desková betonová 40x40x4,5 cm šedá</t>
  </si>
  <si>
    <t>-975500414</t>
  </si>
  <si>
    <t>3,06*1,15 'Přepočtené koeficientem množství</t>
  </si>
  <si>
    <t>Osazování výplní otvorů</t>
  </si>
  <si>
    <t>79</t>
  </si>
  <si>
    <t>642945111</t>
  </si>
  <si>
    <t>Osazování protipožárních nebo protiplynových zárubní dveří jednokřídlových do 2,5 m2</t>
  </si>
  <si>
    <t>1376755179</t>
  </si>
  <si>
    <t>"viz výkres D.1.1.04" 1+5</t>
  </si>
  <si>
    <t>80</t>
  </si>
  <si>
    <t>553312010</t>
  </si>
  <si>
    <t>zárubeň ocelová s požární odolností H 110 DV 800 L/P</t>
  </si>
  <si>
    <t>1515201767</t>
  </si>
  <si>
    <t>81</t>
  </si>
  <si>
    <t>553312030</t>
  </si>
  <si>
    <t>zárubeň ocelová s požární odolností H 110 DV 900 L/P</t>
  </si>
  <si>
    <t>1536277232</t>
  </si>
  <si>
    <t>"viz výkres D.1.1.01" 5</t>
  </si>
  <si>
    <t>82</t>
  </si>
  <si>
    <t>55331208</t>
  </si>
  <si>
    <t xml:space="preserve">zárubeň ocelová s požární odolností atypický rozměr 950x2070 mm H 110 </t>
  </si>
  <si>
    <t>1832708308</t>
  </si>
  <si>
    <t>Ostatní konstrukce a práce, bourání</t>
  </si>
  <si>
    <t>83</t>
  </si>
  <si>
    <t>952901111</t>
  </si>
  <si>
    <t>Vyčištění budov bytové a občanské výstavby při výšce podlaží do 4 m</t>
  </si>
  <si>
    <t>1209709679</t>
  </si>
  <si>
    <t>"množství převzato z položky č. 621221041" 439,611</t>
  </si>
  <si>
    <t>"množství převzato z položky č. 763131411" 188,83</t>
  </si>
  <si>
    <t>"viz výkres D.1.1.04" 314,70+2,90+3,00+3,00+233,50+4,30+4,10</t>
  </si>
  <si>
    <t>84</t>
  </si>
  <si>
    <t>9539611</t>
  </si>
  <si>
    <t>Dodávka a montáž utěsnění prostupů přes požárně dělící k-ce požárními ucpávkami</t>
  </si>
  <si>
    <t>849318371</t>
  </si>
  <si>
    <t>85</t>
  </si>
  <si>
    <t>953961113</t>
  </si>
  <si>
    <t>Kotvy chemickým tmelem M 12 hl 110 mm do betonu, ŽB nebo kamene s vyvrtáním otvoru</t>
  </si>
  <si>
    <t>1553760537</t>
  </si>
  <si>
    <t>"dodatečné přikotvení pozednice" ((30,50+9,00+22,60+17,00+8,20+31,40+31,40+9,00)/1,50)-0,067</t>
  </si>
  <si>
    <t>86</t>
  </si>
  <si>
    <t>977151118</t>
  </si>
  <si>
    <t>Jádrové vrty diamantovými korunkami do D 100 mm do stavebních materiálů</t>
  </si>
  <si>
    <t>CS ÚRS 2019 01</t>
  </si>
  <si>
    <t>701639994</t>
  </si>
  <si>
    <t xml:space="preserve">"otvory pro foukanou izolaci prefa římsy" </t>
  </si>
  <si>
    <t>((10,24+32,82+17,75+2,20+32,85+10,20+32,15+2,20+8,20+22,80)/5)*0,08</t>
  </si>
  <si>
    <t>87</t>
  </si>
  <si>
    <t>9771511</t>
  </si>
  <si>
    <t>Parotěsné zapravení otvorů pro foukanou izolaci</t>
  </si>
  <si>
    <t>1754570757</t>
  </si>
  <si>
    <t>((10,24+32,82+17,75+2,20+32,85+10,20+32,15+2,20+8,20+22,80)/5)-0,282</t>
  </si>
  <si>
    <t>94</t>
  </si>
  <si>
    <t>Lešení a stavební výtahy</t>
  </si>
  <si>
    <t>88</t>
  </si>
  <si>
    <t>941211111</t>
  </si>
  <si>
    <t>Montáž lešení řadového rámového lehkého zatížení do 200 kg/m2 š do 0,9 m v do 10 m</t>
  </si>
  <si>
    <t>303650380</t>
  </si>
  <si>
    <t>"viz výkres D.1.1.06" (32,15*7,20)+(9,00*0,60)+(8,18*7,20)+(12,00*7,20)</t>
  </si>
  <si>
    <t>"viz výkres D.1.1.07" (12,00*7,20)+(3,15*7,20)+(22,65*7,20)</t>
  </si>
  <si>
    <t>"viz výkres D.1.1.08" (18,75*7,20)+(32,62*7,20)</t>
  </si>
  <si>
    <t>"viz výkres D.1.1.09" (32,60*7,20)+(3,15*7,20)</t>
  </si>
  <si>
    <t>89</t>
  </si>
  <si>
    <t>941211211</t>
  </si>
  <si>
    <t>Příplatek k lešení řadovému rámovému lehkému š 0,9 m v do 25 m za první a ZKD den použití</t>
  </si>
  <si>
    <t>-1504312620</t>
  </si>
  <si>
    <t>"množství převzato z položky č. 941211111" 1281,60*90</t>
  </si>
  <si>
    <t>90</t>
  </si>
  <si>
    <t>941211811</t>
  </si>
  <si>
    <t>Demontáž lešení řadového rámového lehkého zatížení do 200 kg/m2 š do 0,9 m v do 10 m</t>
  </si>
  <si>
    <t>3033665</t>
  </si>
  <si>
    <t>"množství převzato z položky č. 941211111" 1281,60</t>
  </si>
  <si>
    <t>91</t>
  </si>
  <si>
    <t>944511111</t>
  </si>
  <si>
    <t>Montáž ochranné sítě z textilie z umělých vláken</t>
  </si>
  <si>
    <t>-1538693233</t>
  </si>
  <si>
    <t>92</t>
  </si>
  <si>
    <t>944511211</t>
  </si>
  <si>
    <t>Příplatek k ochranné síti za první a ZKD den použití</t>
  </si>
  <si>
    <t>-674878260</t>
  </si>
  <si>
    <t>93</t>
  </si>
  <si>
    <t>944511811</t>
  </si>
  <si>
    <t>Demontáž ochranné sítě z textilie z umělých vláken</t>
  </si>
  <si>
    <t>-21314907</t>
  </si>
  <si>
    <t>949101111</t>
  </si>
  <si>
    <t>Lešení pomocné pro objekty pozemních staveb s lešeňovou podlahou v do 1,9 m zatížení do 150 kg/m2</t>
  </si>
  <si>
    <t>-841626871</t>
  </si>
  <si>
    <t>95</t>
  </si>
  <si>
    <t>949101112</t>
  </si>
  <si>
    <t>Lešení pomocné pro objekty pozemních staveb s lešeňovou podlahou v do 3,5 m zatížení do 150 kg/m2</t>
  </si>
  <si>
    <t>-531670091</t>
  </si>
  <si>
    <t>"viz výkres D.1.1.04 - schodiště" 2,40*4,30</t>
  </si>
  <si>
    <t>96</t>
  </si>
  <si>
    <t>Bourání konstrukcí</t>
  </si>
  <si>
    <t>962032314</t>
  </si>
  <si>
    <t>Bourání pilířů cihelných z dutých nebo plných cihel pálených i nepálených na jakoukoli maltu</t>
  </si>
  <si>
    <t>456190337</t>
  </si>
  <si>
    <t>"stěny vikýře" 0,80+0,80+1,20+1,20</t>
  </si>
  <si>
    <t>97</t>
  </si>
  <si>
    <t>965042131</t>
  </si>
  <si>
    <t>Bourání podkladů pod dlažby nebo mazanin betonových nebo z litého asfaltu tl do 100 mm pl do 4 m2</t>
  </si>
  <si>
    <t>-1024524264</t>
  </si>
  <si>
    <t>"viz výkres D.1.1.02" 1,70*0,90*0,10</t>
  </si>
  <si>
    <t>"viz výkres D.1.1.03" 1,70*0,90*0,10</t>
  </si>
  <si>
    <t>"viz výkres D.1.1.37" ((2,41*1,00)+(1,00*0,30)+(0,90*0,90))*0,10</t>
  </si>
  <si>
    <t>98</t>
  </si>
  <si>
    <t>965042141</t>
  </si>
  <si>
    <t>Bourání podkladů pod dlažby nebo mazanin betonových nebo z litého asfaltu tl do 100 mm pl přes 4 m2</t>
  </si>
  <si>
    <t>91594903</t>
  </si>
  <si>
    <t>"viz výkres D.1.1.04" (314,70+2,90+3,00+3,00+233,50+4,30+4,10)*0,05</t>
  </si>
  <si>
    <t>99</t>
  </si>
  <si>
    <t>965082923</t>
  </si>
  <si>
    <t>Odstranění násypů pod podlahy tl do 100 mm pl přes 2 m2</t>
  </si>
  <si>
    <t>-1757253577</t>
  </si>
  <si>
    <t>100</t>
  </si>
  <si>
    <t>966053121</t>
  </si>
  <si>
    <t>Vybourání částí ŽB říms vyložených do 250 mm</t>
  </si>
  <si>
    <t>1635010127</t>
  </si>
  <si>
    <t>"soklová římsa" (10,24+32,82+17,75+2,20+32,85+10,20+32,15+2,20+8,20+22,80)-(1,45*5)</t>
  </si>
  <si>
    <t>101</t>
  </si>
  <si>
    <t>966054121</t>
  </si>
  <si>
    <t>Vybourání částí ŽB říms vyložených do 500 mm</t>
  </si>
  <si>
    <t>-183000916</t>
  </si>
  <si>
    <t>"ŽB markýza včetně sloupů" (3,20+2,00+2,00)*4</t>
  </si>
  <si>
    <t>102</t>
  </si>
  <si>
    <t>966055121</t>
  </si>
  <si>
    <t>Vybourání částí ŽB říms vyložených přes 500 mm</t>
  </si>
  <si>
    <t>296513581</t>
  </si>
  <si>
    <t>"stříška nad vstupy ve dvoře" 3,30</t>
  </si>
  <si>
    <t>103</t>
  </si>
  <si>
    <t>968072244</t>
  </si>
  <si>
    <t>Vybourání kovových rámů oken jednoduchých včetně křídel pl do 1 m2</t>
  </si>
  <si>
    <t>-45597110</t>
  </si>
  <si>
    <t>"sklepní okna" (((0,56*0,60)*7)+((0,57*0,58)*26)+((0,87*0,56)*14)+(0,82*0,58)+((1,15*0,57)*3))</t>
  </si>
  <si>
    <t>104</t>
  </si>
  <si>
    <t>968072455</t>
  </si>
  <si>
    <t>Vybourání kovových dveřních zárubní pl do 2 m2</t>
  </si>
  <si>
    <t>-1837042682</t>
  </si>
  <si>
    <t>"viz výkres D.1.1.01" 9*0,80*2,00</t>
  </si>
  <si>
    <t>"viz výkres D.1.1.04" 1*0,90*2,00</t>
  </si>
  <si>
    <t>105</t>
  </si>
  <si>
    <t>978011141</t>
  </si>
  <si>
    <t>Otlučení vnitřní vápenné nebo vápenocementové omítky stropů v rozsahu do 30 %</t>
  </si>
  <si>
    <t>1805513578</t>
  </si>
  <si>
    <t>106</t>
  </si>
  <si>
    <t>978012191</t>
  </si>
  <si>
    <t>Otlučení vnitřní vápenné nebo vápenocementové omítky stropů rákosových v rozsahu do 100 %</t>
  </si>
  <si>
    <t>462111541</t>
  </si>
  <si>
    <t>"viz výkres D.1.1.34" 2,41*2,20</t>
  </si>
  <si>
    <t>107</t>
  </si>
  <si>
    <t>978015321</t>
  </si>
  <si>
    <t>Otlučení vnější vápenné nebo vápenocementové vnější omítky stupně členitosti 1 a 2 rozsahu do 10%</t>
  </si>
  <si>
    <t>1388885683</t>
  </si>
  <si>
    <t>108</t>
  </si>
  <si>
    <t>978015371</t>
  </si>
  <si>
    <t>Otlučení vnější vápenné nebo vápenocementové vnější omítky stupně členitosti 1 a 2 rozsahu do 65%</t>
  </si>
  <si>
    <t>927344742</t>
  </si>
  <si>
    <t>997</t>
  </si>
  <si>
    <t>Přesun sutě</t>
  </si>
  <si>
    <t>109</t>
  </si>
  <si>
    <t>997002611</t>
  </si>
  <si>
    <t>Nakládání suti a vybouraných hmot</t>
  </si>
  <si>
    <t>261434704</t>
  </si>
  <si>
    <t>110</t>
  </si>
  <si>
    <t>997013211</t>
  </si>
  <si>
    <t>Vnitrostaveništní doprava suti a vybouraných hmot pro budovy v do 6 m ručně</t>
  </si>
  <si>
    <t>1893819889</t>
  </si>
  <si>
    <t>111</t>
  </si>
  <si>
    <t>997013311</t>
  </si>
  <si>
    <t>Montáž a demontáž shozu suti v do 10 m</t>
  </si>
  <si>
    <t>1765395870</t>
  </si>
  <si>
    <t>8+8+8</t>
  </si>
  <si>
    <t>112</t>
  </si>
  <si>
    <t>997013321</t>
  </si>
  <si>
    <t>Příplatek k shozu suti v do 10 m za první a ZKD den použití</t>
  </si>
  <si>
    <t>303424439</t>
  </si>
  <si>
    <t>24*10</t>
  </si>
  <si>
    <t>113</t>
  </si>
  <si>
    <t>997013501</t>
  </si>
  <si>
    <t>Odvoz suti a vybouraných hmot na skládku nebo meziskládku do 1 km se složením</t>
  </si>
  <si>
    <t>830696643</t>
  </si>
  <si>
    <t>114</t>
  </si>
  <si>
    <t>997013509</t>
  </si>
  <si>
    <t>Příplatek k odvozu suti a vybouraných hmot na skládku ZKD 1 km přes 1 km</t>
  </si>
  <si>
    <t>-663627129</t>
  </si>
  <si>
    <t>180,56*11 'Přepočtené koeficientem množství</t>
  </si>
  <si>
    <t>115</t>
  </si>
  <si>
    <t>997013801</t>
  </si>
  <si>
    <t>Poplatek za uložení stavebního betonového odpadu na skládce (skládkovné)</t>
  </si>
  <si>
    <t>-1330716326</t>
  </si>
  <si>
    <t>"oddíl HSV" 179,421-8,547</t>
  </si>
  <si>
    <t>116</t>
  </si>
  <si>
    <t>997013831</t>
  </si>
  <si>
    <t>Poplatek za uložení stavebního směsného odpadu na skládce (skládkovné)</t>
  </si>
  <si>
    <t>1342215188</t>
  </si>
  <si>
    <t>198,452-189,905</t>
  </si>
  <si>
    <t>998</t>
  </si>
  <si>
    <t>Přesun hmot</t>
  </si>
  <si>
    <t>117</t>
  </si>
  <si>
    <t>998017002</t>
  </si>
  <si>
    <t>Přesun hmot s omezením mechanizace pro budovy v do 12 m</t>
  </si>
  <si>
    <t>-203699726</t>
  </si>
  <si>
    <t>PSV</t>
  </si>
  <si>
    <t>Práce a dodávky PSV</t>
  </si>
  <si>
    <t>711</t>
  </si>
  <si>
    <t>Izolace proti vodě, vlhkosti a plynům</t>
  </si>
  <si>
    <t>118</t>
  </si>
  <si>
    <t>711111001</t>
  </si>
  <si>
    <t>Provedení izolace proti zemní vlhkosti vodorovné za studena nátěrem penetračním</t>
  </si>
  <si>
    <t>266586454</t>
  </si>
  <si>
    <t>"strop nad schodištěm - skladba V06" 3,10*3,45</t>
  </si>
  <si>
    <t>"viz výkres D.1.1.37" (2,41*1,00)+(1,00*0,30)+(0,90*0,90)</t>
  </si>
  <si>
    <t>119</t>
  </si>
  <si>
    <t>711112001</t>
  </si>
  <si>
    <t>Provedení izolace proti zemní vlhkosti svislé za studena nátěrem penetračním</t>
  </si>
  <si>
    <t>-1365440881</t>
  </si>
  <si>
    <t xml:space="preserve">"soklová část" </t>
  </si>
  <si>
    <t>"viz výkres D.1.1.06" (32,15+8,18+10,00)*0,80</t>
  </si>
  <si>
    <t>"viz výkres D.1.1.07" (10,00+2,15+22,65)*0,80</t>
  </si>
  <si>
    <t>"viz výkres D.1.1.08" (17,75+32,62)*0,80</t>
  </si>
  <si>
    <t>"viz výkres D.1.1.09" 32,60*0,80</t>
  </si>
  <si>
    <t>"komíny" (1,10+1,10+0,85+0,85)*0,50*19</t>
  </si>
  <si>
    <t>120</t>
  </si>
  <si>
    <t>111631500</t>
  </si>
  <si>
    <t>lak asfaltový ALP/9 (MJ t) bal 9 kg</t>
  </si>
  <si>
    <t>905260502</t>
  </si>
  <si>
    <t>"množství převzato z položky č. 711111001" 579,715</t>
  </si>
  <si>
    <t>"množství převzato z položky č. 711112001" 311,957</t>
  </si>
  <si>
    <t>891,672*0,0003 'Přepočtené koeficientem množství</t>
  </si>
  <si>
    <t>121</t>
  </si>
  <si>
    <t>711131101</t>
  </si>
  <si>
    <t>Provedení izolace proti zemní vlhkosti pásy na sucho vodorovné AIP nebo tkaninou</t>
  </si>
  <si>
    <t>-180518630</t>
  </si>
  <si>
    <t>"viz výkres D.1.1.04" 122,30+7,20+297,60+7,80+6,50</t>
  </si>
  <si>
    <t>122</t>
  </si>
  <si>
    <t>628111200</t>
  </si>
  <si>
    <t>pás asfaltovaný A330</t>
  </si>
  <si>
    <t>1550264091</t>
  </si>
  <si>
    <t>441,4*1,15 'Přepočtené koeficientem množství</t>
  </si>
  <si>
    <t>123</t>
  </si>
  <si>
    <t>711141559</t>
  </si>
  <si>
    <t>Provedení izolace proti zemní vlhkosti pásy přitavením vodorovné NAIP</t>
  </si>
  <si>
    <t>533336286</t>
  </si>
  <si>
    <t>124</t>
  </si>
  <si>
    <t>711142559</t>
  </si>
  <si>
    <t>Provedení izolace proti zemní vlhkosti pásy přitavením svislé NAIP</t>
  </si>
  <si>
    <t>-968430420</t>
  </si>
  <si>
    <t>125</t>
  </si>
  <si>
    <t>628322820</t>
  </si>
  <si>
    <t>pás těžký asfaltovaný V 60 S 35</t>
  </si>
  <si>
    <t>-2102567998</t>
  </si>
  <si>
    <t>891,672*1,2 'Přepočtené koeficientem množství</t>
  </si>
  <si>
    <t>126</t>
  </si>
  <si>
    <t>711161306</t>
  </si>
  <si>
    <t>Izolace proti zemní vlhkosti stěn foliemi nopovými pro běžné podmínky tl. 0,5 mm šířky 1,0 m</t>
  </si>
  <si>
    <t>-27691276</t>
  </si>
  <si>
    <t>"viz výkres D.1.1.06" (32,15+8,18+10,00)*1,00</t>
  </si>
  <si>
    <t>"viz výkres D.1.1.07" (10,00+2,15+22,65)*1,00</t>
  </si>
  <si>
    <t>"viz výkres D.1.1.08" (17,75+32,62)*1,00</t>
  </si>
  <si>
    <t>"viz výkres D.1.1.09" 32,60*1,00</t>
  </si>
  <si>
    <t>127</t>
  </si>
  <si>
    <t>711161381</t>
  </si>
  <si>
    <t>Izolace proti zemní vlhkosti foliemi nopovými ukončené horní lištou</t>
  </si>
  <si>
    <t>-1596773742</t>
  </si>
  <si>
    <t>"zateplení soklu" (32,15+8,18+10,00+10,00+2,15+22,65+17,75+32,62+32,60-(1,45*5))</t>
  </si>
  <si>
    <t>128</t>
  </si>
  <si>
    <t>998711102</t>
  </si>
  <si>
    <t>Přesun hmot tonážní pro izolace proti vodě, vlhkosti a plynům v objektech výšky do 12 m</t>
  </si>
  <si>
    <t>-2061199344</t>
  </si>
  <si>
    <t>712</t>
  </si>
  <si>
    <t>Povlakové krytiny</t>
  </si>
  <si>
    <t>129</t>
  </si>
  <si>
    <t>712363005</t>
  </si>
  <si>
    <t>Provedení povlakové krytiny střech do 10° navařením fólie PVC na oplechování v plné ploše</t>
  </si>
  <si>
    <t>1307172560</t>
  </si>
  <si>
    <t>"viz výkres D.1.1.02" (1,70*0,90)+((0,90+0,90+1,70)*0,15)</t>
  </si>
  <si>
    <t>"viz výkres D.1.1.03" (1,70*0,90)+((0,90+0,90+1,70)*0,15)</t>
  </si>
  <si>
    <t>130</t>
  </si>
  <si>
    <t>283220000</t>
  </si>
  <si>
    <t>fólie hydroizolační střešní tl 2 mm šedá</t>
  </si>
  <si>
    <t>263343178</t>
  </si>
  <si>
    <t>4,11*1,15 'Přepočtené koeficientem množství</t>
  </si>
  <si>
    <t>131</t>
  </si>
  <si>
    <t>712363311</t>
  </si>
  <si>
    <t>Povlakové krytiny střech do 10° fóliové plechy poplastované délky 2 m pásek rš 50 mm</t>
  </si>
  <si>
    <t>-1684003076</t>
  </si>
  <si>
    <t>"viz výkres D.1.1.02" 0,90+0,90+1,70</t>
  </si>
  <si>
    <t>"viz výkres D.1.1.03" 0,90+0,90+1,70</t>
  </si>
  <si>
    <t>132</t>
  </si>
  <si>
    <t>712363312</t>
  </si>
  <si>
    <t>Povlakové krytiny střech do 10° fóliové plechy poplastované délky 2 m koutová lišta vnitřní rš 100 mm</t>
  </si>
  <si>
    <t>497964384</t>
  </si>
  <si>
    <t>133</t>
  </si>
  <si>
    <t>712363314</t>
  </si>
  <si>
    <t>Povlakové krytiny střech do 10° fóliové plechy poplastované délky 2 m stěnová lišta vyhnutá rš 71 mm</t>
  </si>
  <si>
    <t>618441473</t>
  </si>
  <si>
    <t>134</t>
  </si>
  <si>
    <t>712363316</t>
  </si>
  <si>
    <t>Povlakové krytiny střech do 10° fóliové plechy poplastované délky 2 m okapnice široká rš 200 mm</t>
  </si>
  <si>
    <t>-891022601</t>
  </si>
  <si>
    <t>"viz výkres D.1.1.02" 1,70</t>
  </si>
  <si>
    <t>"viz výkres D.1.1.03" 1,70</t>
  </si>
  <si>
    <t>135</t>
  </si>
  <si>
    <t>712363318</t>
  </si>
  <si>
    <t>Povlakové krytiny střech do 10° fóliové plechy poplastované délky 2 m zádržná perforovaná lišta rš 250 mm</t>
  </si>
  <si>
    <t>-1360200944</t>
  </si>
  <si>
    <t>136</t>
  </si>
  <si>
    <t>712391171</t>
  </si>
  <si>
    <t>Provedení povlakové krytiny střech do 10° podkladní textilní vrstvy</t>
  </si>
  <si>
    <t>-1885506251</t>
  </si>
  <si>
    <t>"viz výkres D.1.1.02" (1,70*0,90)</t>
  </si>
  <si>
    <t>"viz výkres D.1.1.03" (1,70*0,90)</t>
  </si>
  <si>
    <t>137</t>
  </si>
  <si>
    <t>712391172</t>
  </si>
  <si>
    <t>Provedení povlakové krytiny střech do 10° ochranné textilní vrstvy</t>
  </si>
  <si>
    <t>1247460564</t>
  </si>
  <si>
    <t>138</t>
  </si>
  <si>
    <t>693111140</t>
  </si>
  <si>
    <t>geotextilie netkaná 300 g/m2</t>
  </si>
  <si>
    <t>-1788411324</t>
  </si>
  <si>
    <t>"množství převzato z položky č. 712391171" 3,06</t>
  </si>
  <si>
    <t>"množství převzato z položky č. 712391172" 3,06</t>
  </si>
  <si>
    <t>6,12*1,15 'Přepočtené koeficientem množství</t>
  </si>
  <si>
    <t>139</t>
  </si>
  <si>
    <t>712391176</t>
  </si>
  <si>
    <t>Provedení povlakové krytiny střech do 10° připevnění izolace kotvícími terči (dodávka a montáž)</t>
  </si>
  <si>
    <t>1760418624</t>
  </si>
  <si>
    <t>3,06*6 'Přepočtené koeficientem množství</t>
  </si>
  <si>
    <t>140</t>
  </si>
  <si>
    <t>998712102</t>
  </si>
  <si>
    <t>Přesun hmot tonážní tonážní pro krytiny povlakové v objektech v do 12 m</t>
  </si>
  <si>
    <t>1049156479</t>
  </si>
  <si>
    <t>713</t>
  </si>
  <si>
    <t>Izolace tepelné</t>
  </si>
  <si>
    <t>141</t>
  </si>
  <si>
    <t>713121111</t>
  </si>
  <si>
    <t>Montáž izolace tepelné podlah volně kladenými rohožemi, pásy, dílci, deskami 1 vrstva</t>
  </si>
  <si>
    <t>-1537951938</t>
  </si>
  <si>
    <t>"viz výkres D.1.1.02" 0,90*1,70</t>
  </si>
  <si>
    <t>"viz výkres D.1.1.03" 0,90*1,70</t>
  </si>
  <si>
    <t>142</t>
  </si>
  <si>
    <t>2048937665</t>
  </si>
  <si>
    <t>6,58*1,02 'Přepočtené koeficientem množství</t>
  </si>
  <si>
    <t>143</t>
  </si>
  <si>
    <t>713121121</t>
  </si>
  <si>
    <t>Montáž izolace tepelné podlah volně kladenými rohožemi, pásy, dílci, deskami 2 vrstvy</t>
  </si>
  <si>
    <t>-968448320</t>
  </si>
  <si>
    <t>144</t>
  </si>
  <si>
    <t>283723190</t>
  </si>
  <si>
    <t>deska z pěnového polystyrenu EPS 100 S 1000 x 500 x 160 mm</t>
  </si>
  <si>
    <t>1454711059</t>
  </si>
  <si>
    <t>565,5*2,04 'Přepočtené koeficientem množství</t>
  </si>
  <si>
    <t>145</t>
  </si>
  <si>
    <t>713131141</t>
  </si>
  <si>
    <t>Montáž izolace tepelné stěn a základů lepením celoplošně rohoží, pásů, dílců, desek</t>
  </si>
  <si>
    <t>188328518</t>
  </si>
  <si>
    <t>146</t>
  </si>
  <si>
    <t>283723210</t>
  </si>
  <si>
    <t>deska z pěnového polystyrenu EPS 100 S 1000 x 500 x 200 mm</t>
  </si>
  <si>
    <t>-2031867743</t>
  </si>
  <si>
    <t>10,695*1,07 'Přepočtené koeficientem množství</t>
  </si>
  <si>
    <t>147</t>
  </si>
  <si>
    <t>713134113</t>
  </si>
  <si>
    <t>Tepelná foukaná izolace celulózová vlákna stěn tl do 250 mm</t>
  </si>
  <si>
    <t>1364880933</t>
  </si>
  <si>
    <t>(10,24+32,82+17,75+2,20+32,85+10,20+32,15+2,20+8,20+22,80)*0,30*0,55</t>
  </si>
  <si>
    <t>148</t>
  </si>
  <si>
    <t>713151111</t>
  </si>
  <si>
    <t>Montáž izolace tepelné střech šikmých kladené volně mezi krokve rohoží, pásů, desek</t>
  </si>
  <si>
    <t>-500892235</t>
  </si>
  <si>
    <t xml:space="preserve">"viz výkres D.1.1.34" </t>
  </si>
  <si>
    <t>"skladba V07" (3,15*3,80)*3</t>
  </si>
  <si>
    <t>"viz výkres D.1.1.33 - střešní římsa" ((10,20+32,00+22,60+8,20+32,00+10,20+32,50+17,40+2,00+2,00)*0,90)*2</t>
  </si>
  <si>
    <t>149</t>
  </si>
  <si>
    <t>631481050</t>
  </si>
  <si>
    <t>deska minerální střešní izolační 600x1200 mm tl. 120 mm (lambda=0,038 W/mK)</t>
  </si>
  <si>
    <t>-1133891180</t>
  </si>
  <si>
    <t>"skladba V07" (3,15*3,80)</t>
  </si>
  <si>
    <t>"viz výkres D.1.1.33 - střešní římsa" ((10,20+32,00+22,60+8,20+32,00+10,20+32,50+17,40+2,00+2,00)*0,90)</t>
  </si>
  <si>
    <t>164,16*1,02 'Přepočtené koeficientem množství</t>
  </si>
  <si>
    <t>150</t>
  </si>
  <si>
    <t>631481020</t>
  </si>
  <si>
    <t>deska minerální střešní izolační 600x1200 mm tl. 60 mm (lambda=0,038 W/mK)</t>
  </si>
  <si>
    <t>-1268869171</t>
  </si>
  <si>
    <t>"skladba V07" (3,15*3,80)*2</t>
  </si>
  <si>
    <t>176,13*1,02 'Přepočtené koeficientem množství</t>
  </si>
  <si>
    <t>151</t>
  </si>
  <si>
    <t>713191133</t>
  </si>
  <si>
    <t>Montáž izolace tepelné podlah, stropů vrchem nebo střech překrytí fólií s přelepeným spojem</t>
  </si>
  <si>
    <t>1532469503</t>
  </si>
  <si>
    <t>"skladba V07" 3,50*4,50</t>
  </si>
  <si>
    <t>152</t>
  </si>
  <si>
    <t>283292950</t>
  </si>
  <si>
    <t>membrána podstřešní 150 g/m2 s aplikovanou spojovací páskou</t>
  </si>
  <si>
    <t>936625876</t>
  </si>
  <si>
    <t>15,75*1,1 'Přepočtené koeficientem množství</t>
  </si>
  <si>
    <t>153</t>
  </si>
  <si>
    <t>998713102</t>
  </si>
  <si>
    <t>Přesun hmot tonážní pro izolace tepelné v objektech v do 12 m</t>
  </si>
  <si>
    <t>846435893</t>
  </si>
  <si>
    <t>741</t>
  </si>
  <si>
    <t>Elektroinstalace - silnoproud</t>
  </si>
  <si>
    <t>154</t>
  </si>
  <si>
    <t>7436129</t>
  </si>
  <si>
    <t>Demontáž stávající svislého vedení bleskosvodu včetně úhelníků</t>
  </si>
  <si>
    <t>1069501580</t>
  </si>
  <si>
    <t>155</t>
  </si>
  <si>
    <t>741410021</t>
  </si>
  <si>
    <t>Montáž vodič uzemňovací pásek průřezu do 120 mm2 v městské zástavbě v zemi</t>
  </si>
  <si>
    <t>-663441956</t>
  </si>
  <si>
    <t>10,00+33,70+17,70+2,00+32,60+11,20+32,10+2,00+8,10+23,20+10,00</t>
  </si>
  <si>
    <t>156</t>
  </si>
  <si>
    <t>354420620</t>
  </si>
  <si>
    <t>pás zemnící 30 x 4 mm FeZn</t>
  </si>
  <si>
    <t>2132110605</t>
  </si>
  <si>
    <t>157</t>
  </si>
  <si>
    <t>741420001</t>
  </si>
  <si>
    <t>Montáž drát nebo lano hromosvodné svodové D do 10 mm s podpěrou</t>
  </si>
  <si>
    <t>-1491267323</t>
  </si>
  <si>
    <t>14*3,50</t>
  </si>
  <si>
    <t>14*7,00</t>
  </si>
  <si>
    <t>158</t>
  </si>
  <si>
    <t>354410730</t>
  </si>
  <si>
    <t>drát průměr 10 mm FeZn</t>
  </si>
  <si>
    <t>1085093052</t>
  </si>
  <si>
    <t>(14*3,50)/1,61</t>
  </si>
  <si>
    <t>30,435*1,05 'Přepočtené koeficientem množství</t>
  </si>
  <si>
    <t>159</t>
  </si>
  <si>
    <t>354410770</t>
  </si>
  <si>
    <t>drát průměr 8 mm AlMgSi</t>
  </si>
  <si>
    <t>-1184044608</t>
  </si>
  <si>
    <t>(14*7,00)/1,61</t>
  </si>
  <si>
    <t>160</t>
  </si>
  <si>
    <t>35441415</t>
  </si>
  <si>
    <t>podpěra vedení PV 1b 15 FeZn do zdiva 350 mm - prodloužené</t>
  </si>
  <si>
    <t>644578080</t>
  </si>
  <si>
    <t>14*6</t>
  </si>
  <si>
    <t>161</t>
  </si>
  <si>
    <t>741420022</t>
  </si>
  <si>
    <t>Montáž svorka hromosvodná se 3 šrouby</t>
  </si>
  <si>
    <t>238362551</t>
  </si>
  <si>
    <t>14+14+14+24+28+14</t>
  </si>
  <si>
    <t>162</t>
  </si>
  <si>
    <t>354418850</t>
  </si>
  <si>
    <t>svorka spojovací SS pro lano D8-10 mm</t>
  </si>
  <si>
    <t>1747551889</t>
  </si>
  <si>
    <t>163</t>
  </si>
  <si>
    <t>354419050</t>
  </si>
  <si>
    <t>svorka připojovací SOc k připojení okapových žlabů</t>
  </si>
  <si>
    <t>-174076043</t>
  </si>
  <si>
    <t>164</t>
  </si>
  <si>
    <t>354418950</t>
  </si>
  <si>
    <t>svorka připojovací SP1 k připojení kovových částí</t>
  </si>
  <si>
    <t>-896283142</t>
  </si>
  <si>
    <t>165</t>
  </si>
  <si>
    <t>354419860</t>
  </si>
  <si>
    <t>svorka odbočovací a spojovací SR 2a pro pásek 30x4 mm    FeZn</t>
  </si>
  <si>
    <t>382334973</t>
  </si>
  <si>
    <t>12*2</t>
  </si>
  <si>
    <t>166</t>
  </si>
  <si>
    <t>354419960</t>
  </si>
  <si>
    <t>svorka odbočovací a spojovací SR 3a pro spojování kruhových a páskových vodičů    FeZn</t>
  </si>
  <si>
    <t>-2031134103</t>
  </si>
  <si>
    <t>14*2</t>
  </si>
  <si>
    <t>167</t>
  </si>
  <si>
    <t>354419250</t>
  </si>
  <si>
    <t>svorka zkušební SZ pro lano D6-12 mm   FeZn</t>
  </si>
  <si>
    <t>-2105361128</t>
  </si>
  <si>
    <t>168</t>
  </si>
  <si>
    <t>741420051</t>
  </si>
  <si>
    <t>Montáž vedení hromosvodné-úhelník nebo trubka s držáky do zdiva</t>
  </si>
  <si>
    <t>187981164</t>
  </si>
  <si>
    <t>169</t>
  </si>
  <si>
    <t>354418300</t>
  </si>
  <si>
    <t>úhelník ochranný OU 1.7 na ochranu svodu 1,7 m</t>
  </si>
  <si>
    <t>2105332263</t>
  </si>
  <si>
    <t>170</t>
  </si>
  <si>
    <t>354418360</t>
  </si>
  <si>
    <t>držák ochranného úhelníku do zdiva DOU FeZn</t>
  </si>
  <si>
    <t>1478789073</t>
  </si>
  <si>
    <t>171</t>
  </si>
  <si>
    <t>741420083</t>
  </si>
  <si>
    <t>Montáž vedení hromosvodné-štítek k označení svodu</t>
  </si>
  <si>
    <t>367786991</t>
  </si>
  <si>
    <t>172</t>
  </si>
  <si>
    <t>354421100</t>
  </si>
  <si>
    <t>štítek plastový č. 31 -  čísla svodů</t>
  </si>
  <si>
    <t>847098813</t>
  </si>
  <si>
    <t>173</t>
  </si>
  <si>
    <t>998741102</t>
  </si>
  <si>
    <t>Přesun hmot tonážní pro silnoproud v objektech v do 12 m</t>
  </si>
  <si>
    <t>-896829707</t>
  </si>
  <si>
    <t>748</t>
  </si>
  <si>
    <t>Elektromontáže - osvětlovací zařízení a svítidla</t>
  </si>
  <si>
    <t>174</t>
  </si>
  <si>
    <t>7481111</t>
  </si>
  <si>
    <t xml:space="preserve">Demontáž a opětovná montáž vnějších nástěnných svítidel, včetně nastavení kabelů o tloušťku zatelení </t>
  </si>
  <si>
    <t>718468528</t>
  </si>
  <si>
    <t>175</t>
  </si>
  <si>
    <t>7481112</t>
  </si>
  <si>
    <t xml:space="preserve">Demontáž a opětovná montáž vnitřních stropních svítidel, včetně nastavení kabelů o tloušťku zatelení </t>
  </si>
  <si>
    <t>859417495</t>
  </si>
  <si>
    <t>"sklep" 26</t>
  </si>
  <si>
    <t>176</t>
  </si>
  <si>
    <t>7481113</t>
  </si>
  <si>
    <t>Demontáž a opětovná montáž vnitřních stropních svítidel, včetně nastavení kabelů o tloušťku zavěšení sdk podhledu</t>
  </si>
  <si>
    <t>-603171549</t>
  </si>
  <si>
    <t>"byty"</t>
  </si>
  <si>
    <t>"viz výkres D.1.1.02" 9*2</t>
  </si>
  <si>
    <t>"viz výkres D.1.1.03" 9*2</t>
  </si>
  <si>
    <t>762</t>
  </si>
  <si>
    <t>Konstrukce tesařské</t>
  </si>
  <si>
    <t>177</t>
  </si>
  <si>
    <t>762085112</t>
  </si>
  <si>
    <t>Montáž svorníků nebo šroubů délky do 300 mm</t>
  </si>
  <si>
    <t>-322293311</t>
  </si>
  <si>
    <t>178</t>
  </si>
  <si>
    <t>311971030</t>
  </si>
  <si>
    <t>tyč závitová pozinkovaná 4.6 M12x 1000 mm</t>
  </si>
  <si>
    <t>54154715</t>
  </si>
  <si>
    <t>"dodatečné přikotvení pozednice" (((30,50+9,00+22,60+17,00+8,20+31,40+31,40+9,00)/1,50)-0,067)/3+0,667</t>
  </si>
  <si>
    <t>179</t>
  </si>
  <si>
    <t>311111300</t>
  </si>
  <si>
    <t>matice přesná šestihranná ČSN 021401 DIN 934 - 8, M 12</t>
  </si>
  <si>
    <t>tis kus</t>
  </si>
  <si>
    <t>665832855</t>
  </si>
  <si>
    <t>106*0,001 'Přepočtené koeficientem množství</t>
  </si>
  <si>
    <t>180</t>
  </si>
  <si>
    <t>311205180</t>
  </si>
  <si>
    <t>podložka DIN 125-A ZB D 12 mm,otvor 13 mm</t>
  </si>
  <si>
    <t>-447266920</t>
  </si>
  <si>
    <t>181</t>
  </si>
  <si>
    <t>762331812</t>
  </si>
  <si>
    <t>Demontáž vázaných kcí krovů z hranolů průřezové plochy do 224 cm2</t>
  </si>
  <si>
    <t>167510651</t>
  </si>
  <si>
    <t>"stávající vykíře" (20,00*2)+(12,00*2)</t>
  </si>
  <si>
    <t>182</t>
  </si>
  <si>
    <t>762332921</t>
  </si>
  <si>
    <t>Doplnění části střešní vazby z hranolů průřezové plochy do 120 cm2 včetně materiálu</t>
  </si>
  <si>
    <t>-83864951</t>
  </si>
  <si>
    <t>"doplnění střešního námětu ze střešních latí" (10,20+32,00+22,60+8,20+32,00+10,20+32,50+17,40+2,00+2,00)*2,50</t>
  </si>
  <si>
    <t>183</t>
  </si>
  <si>
    <t>762332922</t>
  </si>
  <si>
    <t>Doplnění části střešní vazby z hranolů průřezové plochy do 224 cm2 včetně materiálu</t>
  </si>
  <si>
    <t>161487781</t>
  </si>
  <si>
    <t>"doplnění vazby v místě bouraného vykíře" (20,00*2)+(12,00*2)</t>
  </si>
  <si>
    <t>184</t>
  </si>
  <si>
    <t>762341013</t>
  </si>
  <si>
    <t>Bednění střech rovných z desek OSB tl 15 mm na sraz šroubovaných na krokve</t>
  </si>
  <si>
    <t>1718591825</t>
  </si>
  <si>
    <t>"viz výkres D.1.1.41 - markýza" 2,40*0,80*5</t>
  </si>
  <si>
    <t>185</t>
  </si>
  <si>
    <t>762341270</t>
  </si>
  <si>
    <t>Montáž bednění střech rovných a šikmých sklonu do 60° z desek dřevotřískových na sraz - montáž mezi krokve včetně nosné k-ce</t>
  </si>
  <si>
    <t>-423605244</t>
  </si>
  <si>
    <t>"viz výkres D.1.1.33 - střešní římsa" (10,20+32,00+22,60+8,20+32,00+10,20+32,50+17,40+2,00+2,00)*1,40</t>
  </si>
  <si>
    <t>186</t>
  </si>
  <si>
    <t>3010505930</t>
  </si>
  <si>
    <t>Dřevovláknitá deska difuzně otevřená deska EGGER DHF tl.15 mm 2500x675 mm</t>
  </si>
  <si>
    <t>735353335</t>
  </si>
  <si>
    <t>"viz výkres D.1.1.33 - střešní římsa" ((10,20+32,00+22,60+8,20+32,00+10,20+32,50+17,40+2,00+2,00)*1,40)/(0,675*2,50)</t>
  </si>
  <si>
    <t>140,29*1,15 'Přepočtené koeficientem množství</t>
  </si>
  <si>
    <t>187</t>
  </si>
  <si>
    <t>762342214</t>
  </si>
  <si>
    <t>Montáž laťování na střechách jednoduchých sklonu do 60° osové vzdálenosti do 360 mm</t>
  </si>
  <si>
    <t>30178399</t>
  </si>
  <si>
    <t>188</t>
  </si>
  <si>
    <t>605141140</t>
  </si>
  <si>
    <t>řezivo jehličnaté,střešní latě impregnované dl 4 - 5 m</t>
  </si>
  <si>
    <t>205766129</t>
  </si>
  <si>
    <t>"skladba V07" 3,50*4,50*6*0,04*0,06</t>
  </si>
  <si>
    <t>"viz výkres D.1.1.33 - střešní římsa" (10,20+32,00+22,60+8,20+32,00+10,20+32,50+17,40+2,00+2,00)*1,40*6*0,04*0,06</t>
  </si>
  <si>
    <t>3,636*1,1 'Přepočtené koeficientem množství</t>
  </si>
  <si>
    <t>189</t>
  </si>
  <si>
    <t>762342812</t>
  </si>
  <si>
    <t>Demontáž laťování střech z latí osové vzdálenosti do 0,50 m</t>
  </si>
  <si>
    <t>204019489</t>
  </si>
  <si>
    <t>190</t>
  </si>
  <si>
    <t>762395000</t>
  </si>
  <si>
    <t>Spojovací prostředky pro montáž krovu, bednění, laťování, světlíky, klíny</t>
  </si>
  <si>
    <t>456940513</t>
  </si>
  <si>
    <t>"množství přezato z položky č. 605141140" 4,00</t>
  </si>
  <si>
    <t>"viz výkres D.1.1.42 - markýza" 2,40*0,80*0,015*5</t>
  </si>
  <si>
    <t>191</t>
  </si>
  <si>
    <t>7624210</t>
  </si>
  <si>
    <t>Příplatek k obložení stropu z desek OSB tl 15 mm za prolepení spojů PU lepidle a přelepení vzduchotěsnou páskou</t>
  </si>
  <si>
    <t>-1770786909</t>
  </si>
  <si>
    <t>"viz výkres D.1.1.34" 2,41*2,30</t>
  </si>
  <si>
    <t>192</t>
  </si>
  <si>
    <t>762421023</t>
  </si>
  <si>
    <t>Obložení stropu z desek OSB tl 15 mm nebroušených na pero a drážku šroubovaných</t>
  </si>
  <si>
    <t>-1318720248</t>
  </si>
  <si>
    <t>193</t>
  </si>
  <si>
    <t>7624211</t>
  </si>
  <si>
    <t>Obložení stropu z desek sádrovláknitých tl 15 mm šroubovaných</t>
  </si>
  <si>
    <t>1348792442</t>
  </si>
  <si>
    <t>"viz výkres D.1.1.33, D.1.1.34 - střešní římsa" (10,20+32,80+22,60+8,20+32,00+10,20+32,80+17,75+2,15+2,15)*(0,20+0,10)</t>
  </si>
  <si>
    <t>"viz výkres D.1.1.41 - boky markýzy" 0,25*0,80*10</t>
  </si>
  <si>
    <t>194</t>
  </si>
  <si>
    <t>7624212</t>
  </si>
  <si>
    <t>Příplatek k obložení stropu z desek sádrovláknitých za vyříznutí otvoru 35x70 mm</t>
  </si>
  <si>
    <t>1466918660</t>
  </si>
  <si>
    <t>"viz výkres D.1.1.33 - římsa" 156</t>
  </si>
  <si>
    <t>195</t>
  </si>
  <si>
    <t>7624213</t>
  </si>
  <si>
    <t>Příplatek k obložení stropu z desek sádrovláknitých za vyříznutí otvoru 150x150 mm</t>
  </si>
  <si>
    <t>-29217663</t>
  </si>
  <si>
    <t>"viz výkres D.1.1.41 - markýza" 5</t>
  </si>
  <si>
    <t>196</t>
  </si>
  <si>
    <t>762429001</t>
  </si>
  <si>
    <t>Montáž obložení stropu podkladový rošt</t>
  </si>
  <si>
    <t>-2045068651</t>
  </si>
  <si>
    <t>"viz výkres D.1.1.33, D.1.1.34 - střešní římsa" (10,20+32,80+22,60+8,20+32,00+10,20+32,80+17,75+2,15+2,15)*2</t>
  </si>
  <si>
    <t>"viz výkres D.1.1.34" (3,80*6)+(3,10*5)</t>
  </si>
  <si>
    <t>"viz výkres D.1.1.41 - markýza" 2,40*3*5</t>
  </si>
  <si>
    <t>197</t>
  </si>
  <si>
    <t>612211000</t>
  </si>
  <si>
    <t>hranol konstrukční masivní KVH Nsi 40 x 60 x 5000 mm, smrkové nepohledové</t>
  </si>
  <si>
    <t>780244928</t>
  </si>
  <si>
    <t>"viz výkres D.1.1.33, D.1.1.34 - střešní římsa" (10,20+32,80+22,60+8,20+32,00+10,20+32,80+17,75+2,15+2,15)</t>
  </si>
  <si>
    <t>206,85*1,1 'Přepočtené koeficientem množství</t>
  </si>
  <si>
    <t>198</t>
  </si>
  <si>
    <t>612211060</t>
  </si>
  <si>
    <t>hranol konstrukční masivní KVH Nsi 60 x 80 x 5000 mm, smrkové nepohledové</t>
  </si>
  <si>
    <t>-586974653</t>
  </si>
  <si>
    <t>170,85*1,1 'Přepočtené koeficientem množství</t>
  </si>
  <si>
    <t>199</t>
  </si>
  <si>
    <t>217198727</t>
  </si>
  <si>
    <t>"viz výkres D.1.1.34" ((3,80*6)+(3,10*5))*0,04*0,06</t>
  </si>
  <si>
    <t>0,092*1,1 'Přepočtené koeficientem množství</t>
  </si>
  <si>
    <t>200</t>
  </si>
  <si>
    <t>762495000</t>
  </si>
  <si>
    <t>Spojovací prostředky pro montáž olištování, obložení stropů, střešních podhledů a stěn</t>
  </si>
  <si>
    <t>-919364724</t>
  </si>
  <si>
    <t>"nožství převzato z položky č. 762421023" 5,543</t>
  </si>
  <si>
    <t>"nožství převzato z položky č. 7624211" 62,855</t>
  </si>
  <si>
    <t>201</t>
  </si>
  <si>
    <t>762841811</t>
  </si>
  <si>
    <t>Demontáž podbíjení obkladů stropů a střech sklonu do 60° z hrubých prken tl do 35 mm</t>
  </si>
  <si>
    <t>-1157681444</t>
  </si>
  <si>
    <t>202</t>
  </si>
  <si>
    <t>998762102</t>
  </si>
  <si>
    <t>Přesun hmot tonážní pro kce tesařské v objektech v do 12 m</t>
  </si>
  <si>
    <t>-2111475833</t>
  </si>
  <si>
    <t>763</t>
  </si>
  <si>
    <t>Konstrukce suché výstavby</t>
  </si>
  <si>
    <t>203</t>
  </si>
  <si>
    <t>763111622</t>
  </si>
  <si>
    <t>Montáž desek tl 15 mm SDK</t>
  </si>
  <si>
    <t>1119792071</t>
  </si>
  <si>
    <t>"strojovna 3.02" ((2,52+1,05+1,50+1,60)*3,00)-(0,90*2,00)</t>
  </si>
  <si>
    <t>"strojovna 3.03" ((2,20+1,50+1,75+1,30)*3,00)-(0,90*2,00)</t>
  </si>
  <si>
    <t>"strojovna 3.04" ((2,20+1,35+1,80+1,30)*3,00)-(0,90*2,00)</t>
  </si>
  <si>
    <t>"strojovna 3.06" ((3,10+0,85+1,55+1,15+2,00)*3,00)-(0,90*2,00)</t>
  </si>
  <si>
    <t>"strojovna 3.07" ((2,85+0,85+1,30+1,25+2,00)*3,00)-(0,90*2,00)</t>
  </si>
  <si>
    <t>204</t>
  </si>
  <si>
    <t>590305250</t>
  </si>
  <si>
    <t>deska protipožární sdk "DF" tl. 15,0 mm</t>
  </si>
  <si>
    <t>-722538120</t>
  </si>
  <si>
    <t>101,91*1,1 'Přepočtené koeficientem množství</t>
  </si>
  <si>
    <t>205</t>
  </si>
  <si>
    <t>763121421</t>
  </si>
  <si>
    <t>SDK stěna předsazená tl 62,5 mm profil CW+UW 50 deska 1xDF 12,5 TI 40 mm EI 30</t>
  </si>
  <si>
    <t>-824115948</t>
  </si>
  <si>
    <t>"zakrytí VZT vedení" 38,00*0,80</t>
  </si>
  <si>
    <t>206</t>
  </si>
  <si>
    <t>763131411</t>
  </si>
  <si>
    <t>SDK podhled desky 1xA 12,5 bez TI dvouvrstvá spodní kce profil CD+UD</t>
  </si>
  <si>
    <t>-1261886304</t>
  </si>
  <si>
    <t>"viz výkes D.1.1.02" (8,86+8,93+8,62+8,82+11,25+8,91+8,94+9,03+8,65)+((4,15*7)*(0,30+0,30))</t>
  </si>
  <si>
    <t>"viz výkes D.1.1.03" (8,82+8,96+8,64+8,82+11,18+8,87+9,03+8,99+8,61)+((4,15+4,15+4,15)*(0,30+0,30))</t>
  </si>
  <si>
    <t>207</t>
  </si>
  <si>
    <t>763131622</t>
  </si>
  <si>
    <t>Montáž desek tl. 15 mm SDK podhled</t>
  </si>
  <si>
    <t>1234700216</t>
  </si>
  <si>
    <t>"strojovna 3.02" 2,90</t>
  </si>
  <si>
    <t>"strojovna 3.03" 3,00</t>
  </si>
  <si>
    <t>"strojovna 3.04" 3,00</t>
  </si>
  <si>
    <t>"strojovna 3.06" 4,30</t>
  </si>
  <si>
    <t>"strojovna 3.07" 4,10</t>
  </si>
  <si>
    <t>208</t>
  </si>
  <si>
    <t>-1152038597</t>
  </si>
  <si>
    <t>17,3*1,1 'Přepočtené koeficientem množství</t>
  </si>
  <si>
    <t>209</t>
  </si>
  <si>
    <t>763171112</t>
  </si>
  <si>
    <t>Montáž revizních klapek SDK kcí vel. do 0,25 m2 pro příčky a předsazené stěny</t>
  </si>
  <si>
    <t>1681835412</t>
  </si>
  <si>
    <t>210</t>
  </si>
  <si>
    <t>59030159</t>
  </si>
  <si>
    <t>klapka revizní do sdk systémů 12,5 mm 30x30 cm</t>
  </si>
  <si>
    <t>1634158813</t>
  </si>
  <si>
    <t>211</t>
  </si>
  <si>
    <t>763171212</t>
  </si>
  <si>
    <t>Montáž revizních klapek SDK kcí vel. do 0,25 m2 pro podhledy</t>
  </si>
  <si>
    <t>-273967532</t>
  </si>
  <si>
    <t>212</t>
  </si>
  <si>
    <t>59030130</t>
  </si>
  <si>
    <t>klapka revizní pro sdk podhledy systémů 12,5 mm 30x30 cm</t>
  </si>
  <si>
    <t>-1425628525</t>
  </si>
  <si>
    <t>213</t>
  </si>
  <si>
    <t>763171214</t>
  </si>
  <si>
    <t>Montáž revizních klapek SDK kcí vel. do 1 m2 pro podhledy</t>
  </si>
  <si>
    <t>-174826739</t>
  </si>
  <si>
    <t>"viz výkres D.1.1.02" 9</t>
  </si>
  <si>
    <t>"viz výkres D.1.1.03" 9</t>
  </si>
  <si>
    <t>214</t>
  </si>
  <si>
    <t>59030157</t>
  </si>
  <si>
    <t>klapka revizní pro sdk podhledy 12,5 mm 80x80 cm</t>
  </si>
  <si>
    <t>-535398258</t>
  </si>
  <si>
    <t>215</t>
  </si>
  <si>
    <t>763711221</t>
  </si>
  <si>
    <t>Montáž dřevostaveb stěn a příček z panelů výšky do 10 m tl do 240 mm plochy do 3 m2</t>
  </si>
  <si>
    <t>-494214994</t>
  </si>
  <si>
    <t>"opláštění stoupaček na půdě" ((1,00+1,00+0,40+0,40)*2,80*3)+((0,80+0,80+0,50+0,50)*2,80)+((1,00+0,45)*2,80)</t>
  </si>
  <si>
    <t>216</t>
  </si>
  <si>
    <t>2837647</t>
  </si>
  <si>
    <t>samonosný stěnový panel technologie SIPs, složení OSB 15 mm + EPS 150 s tl. 140 mm + OSB 15 mm</t>
  </si>
  <si>
    <t>1637756037</t>
  </si>
  <si>
    <t>136,77*1,05 'Přepočtené koeficientem množství</t>
  </si>
  <si>
    <t>217</t>
  </si>
  <si>
    <t>763781222</t>
  </si>
  <si>
    <t>Montáž dřevostaveb stropní konstrukce v do 10 m z panelů tl do 240 mm plochy do 10 m2</t>
  </si>
  <si>
    <t>-482880983</t>
  </si>
  <si>
    <t>"strojovna 3.02" (2,52*1,90)-(0,95*0,60)</t>
  </si>
  <si>
    <t>"strojovna 3.03" (2,13*2,20)-(0,70*0,60)</t>
  </si>
  <si>
    <t>"strojovna 3.04" (2,20*2,20)-(0,65*0,95)</t>
  </si>
  <si>
    <t>"strojovna 3.06" (3,10*1,50)+(1,05*1,70)</t>
  </si>
  <si>
    <t>"strojovna 3.07" (2,90*1,65)+(0,95*1,50)</t>
  </si>
  <si>
    <t>"opláštění stoupaček na půdě" ((1,00*0,70)*4)+(0,75*0,90)</t>
  </si>
  <si>
    <t>218</t>
  </si>
  <si>
    <t>2837648</t>
  </si>
  <si>
    <t>samonosný stropní panel technologie SIPs, složení OSB 15 mm + EPS 150 s tl. 140 mm + OSB 15 mm</t>
  </si>
  <si>
    <t>-1522359110</t>
  </si>
  <si>
    <t>28,827*1,05 'Přepočtené koeficientem množství</t>
  </si>
  <si>
    <t>219</t>
  </si>
  <si>
    <t>998763101</t>
  </si>
  <si>
    <t>Přesun hmot tonážní pro dřevostavby v objektech v do 12 m</t>
  </si>
  <si>
    <t>-1194045199</t>
  </si>
  <si>
    <t>764</t>
  </si>
  <si>
    <t>Konstrukce klempířské</t>
  </si>
  <si>
    <t>220</t>
  </si>
  <si>
    <t>764001821</t>
  </si>
  <si>
    <t>Demontáž krytiny ze svitků nebo tabulí do suti</t>
  </si>
  <si>
    <t>-1013334737</t>
  </si>
  <si>
    <t>"stříšky před vstupy" (3,60*0,40*3)+(3,00*0,60)</t>
  </si>
  <si>
    <t>221</t>
  </si>
  <si>
    <t>764002413</t>
  </si>
  <si>
    <t>Montáž strukturované oddělovací rohože</t>
  </si>
  <si>
    <t>-1230366325</t>
  </si>
  <si>
    <t>"viz výkres D.1.1.41 - markýza" (2,40*(0,80+0,30))*5</t>
  </si>
  <si>
    <t>"viz výkres D.1.1.41 - boky markýzy" (0,30*0,80)*10</t>
  </si>
  <si>
    <t>222</t>
  </si>
  <si>
    <t>283292230</t>
  </si>
  <si>
    <t>fólie strukturovaná pod plechovou krytinu 1,5 x 30 m</t>
  </si>
  <si>
    <t>1765458390</t>
  </si>
  <si>
    <t>15,6*1,15 'Přepočtené koeficientem množství</t>
  </si>
  <si>
    <t>223</t>
  </si>
  <si>
    <t>764002851</t>
  </si>
  <si>
    <t>Demontáž oplechování parapetů do suti</t>
  </si>
  <si>
    <t>-2030542006</t>
  </si>
  <si>
    <t>1,31</t>
  </si>
  <si>
    <t>2,07*4</t>
  </si>
  <si>
    <t>1,30</t>
  </si>
  <si>
    <t>0,90*2</t>
  </si>
  <si>
    <t>1,34*9</t>
  </si>
  <si>
    <t>0,70*16</t>
  </si>
  <si>
    <t>2,07*9</t>
  </si>
  <si>
    <t>1,35*7</t>
  </si>
  <si>
    <t>2,07*13</t>
  </si>
  <si>
    <t>1,32*9</t>
  </si>
  <si>
    <t>224</t>
  </si>
  <si>
    <t>764002861</t>
  </si>
  <si>
    <t>Demontáž oplechování říms a ozdobných prvků do suti</t>
  </si>
  <si>
    <t>-723614052</t>
  </si>
  <si>
    <t>225</t>
  </si>
  <si>
    <t>764004801</t>
  </si>
  <si>
    <t>Demontáž podokapního žlabu do suti</t>
  </si>
  <si>
    <t>286575774</t>
  </si>
  <si>
    <t>"viz výkres D.1.1.04" 10,20+32,80+22,60+8,20+32,15+10,20+32,80+17,75+2,15+2,15</t>
  </si>
  <si>
    <t>226</t>
  </si>
  <si>
    <t>764004861</t>
  </si>
  <si>
    <t>Demontáž svodu do suti</t>
  </si>
  <si>
    <t>1099033742</t>
  </si>
  <si>
    <t>10*9,50</t>
  </si>
  <si>
    <t>227</t>
  </si>
  <si>
    <t>764141431</t>
  </si>
  <si>
    <t>Krytina střechy rovné drážkováním z tabulí z TiZn předzvětralého plechu sklonu do 30°</t>
  </si>
  <si>
    <t>-1770308359</t>
  </si>
  <si>
    <t>"viz výkres D.1.1.42 - markýza" (2,40*(0,80+0,30))*5</t>
  </si>
  <si>
    <t>228</t>
  </si>
  <si>
    <t>764246443</t>
  </si>
  <si>
    <t>Oplechování parapetů rovných celoplošně lepené z taženého hliníku rš 230 mm, včetně ALU krytek, odstín bude vybrán v průběhu realizace</t>
  </si>
  <si>
    <t>-1780198991</t>
  </si>
  <si>
    <t>0,57*(7+26)</t>
  </si>
  <si>
    <t>0,87*14</t>
  </si>
  <si>
    <t>0,82</t>
  </si>
  <si>
    <t>1,15*3</t>
  </si>
  <si>
    <t>229</t>
  </si>
  <si>
    <t>76432140</t>
  </si>
  <si>
    <t>Lemování čel námětové latě z Al plechu rš 220 mm</t>
  </si>
  <si>
    <t>-841696680</t>
  </si>
  <si>
    <t>"viz výkres D.1.1.33 - střešní římsa" (10,20+32,00+22,60+8,20+32,00+10,20+32,50+17,40+2,00+2,00)</t>
  </si>
  <si>
    <t>230</t>
  </si>
  <si>
    <t>764541405</t>
  </si>
  <si>
    <t>Žlab podokapní půlkruhový z TiZn předzvětralého plechu rš 330 mm</t>
  </si>
  <si>
    <t>-1677024367</t>
  </si>
  <si>
    <t>231</t>
  </si>
  <si>
    <t>764541425</t>
  </si>
  <si>
    <t>Roh nebo kout půlkruhového podokapního žlabu z TiZn předzvětralého plechu rš 330 mm</t>
  </si>
  <si>
    <t>-455978897</t>
  </si>
  <si>
    <t>"viz výkres D.1.1.04" 9</t>
  </si>
  <si>
    <t>232</t>
  </si>
  <si>
    <t>764541446</t>
  </si>
  <si>
    <t>Kotlík oválný (trychtýřový) pro podokapní žlaby z TiZn předzvětralého plechu 330/100 mm</t>
  </si>
  <si>
    <t>948076645</t>
  </si>
  <si>
    <t>"viz výkres D.1.1.04" 10</t>
  </si>
  <si>
    <t>233</t>
  </si>
  <si>
    <t>764548423</t>
  </si>
  <si>
    <t>Svody kruhové včetně objímek, kolen, odskoků z TiZn předzvětralého plechu průměru 100 mm</t>
  </si>
  <si>
    <t>503073136</t>
  </si>
  <si>
    <t>234</t>
  </si>
  <si>
    <t>998764102</t>
  </si>
  <si>
    <t>Přesun hmot tonážní pro konstrukce klempířské v objektech v do 12 m</t>
  </si>
  <si>
    <t>980323316</t>
  </si>
  <si>
    <t>765</t>
  </si>
  <si>
    <t>Krytina skládaná</t>
  </si>
  <si>
    <t>235</t>
  </si>
  <si>
    <t>765111017</t>
  </si>
  <si>
    <t>Montáž krytiny keramické drážkové sklonu do 30° na sucho přes 13 do 14 ks/m2</t>
  </si>
  <si>
    <t>1780817520</t>
  </si>
  <si>
    <t>236</t>
  </si>
  <si>
    <t>596604000</t>
  </si>
  <si>
    <t>taška ražená režná základní 27,5 x 43,3 cm - přesný typ bude určen dle stávající střešní krytiny</t>
  </si>
  <si>
    <t>-745289738</t>
  </si>
  <si>
    <t xml:space="preserve">"náhrada za poškozené tašky" </t>
  </si>
  <si>
    <t>252,49*2,5 'Přepočtené koeficientem množství</t>
  </si>
  <si>
    <t>237</t>
  </si>
  <si>
    <t>765111231</t>
  </si>
  <si>
    <t>Montáž krytiny keramické nároží do malty</t>
  </si>
  <si>
    <t>-1045400186</t>
  </si>
  <si>
    <t>"viz výkres D.1.1.04" 1,80*7</t>
  </si>
  <si>
    <t>238</t>
  </si>
  <si>
    <t>596605500</t>
  </si>
  <si>
    <t>hřebenáč č.2 drážkový,šířka 21 cm, k taškám ze Šlapanic, režná</t>
  </si>
  <si>
    <t>-204091558</t>
  </si>
  <si>
    <t>12,6*3,1111 'Přepočtené koeficientem množství</t>
  </si>
  <si>
    <t>239</t>
  </si>
  <si>
    <t>765111803</t>
  </si>
  <si>
    <t>Demontáž krytiny keramické drážkové sklonu do 30° na sucho k dalšímu použití</t>
  </si>
  <si>
    <t>1817302290</t>
  </si>
  <si>
    <t>240</t>
  </si>
  <si>
    <t>765111869</t>
  </si>
  <si>
    <t>Demontáž krytiny keramické hřebenů a nároží sklonu do 30° s tvrdou maltou do suti</t>
  </si>
  <si>
    <t>1713563269</t>
  </si>
  <si>
    <t>241</t>
  </si>
  <si>
    <t>765113911</t>
  </si>
  <si>
    <t>Příplatek ke krytině keramické za sklon přes 30° do 40°</t>
  </si>
  <si>
    <t>133937087</t>
  </si>
  <si>
    <t>242</t>
  </si>
  <si>
    <t>998765102</t>
  </si>
  <si>
    <t>Přesun hmot tonážní pro krytiny skládané v objektech v do 12 m</t>
  </si>
  <si>
    <t>868571547</t>
  </si>
  <si>
    <t>766</t>
  </si>
  <si>
    <t>Konstrukce truhlářské</t>
  </si>
  <si>
    <t>243</t>
  </si>
  <si>
    <t>766622131</t>
  </si>
  <si>
    <t>Montáž plastových oken plochy přes 1 m2 otevíravých výšky do 1,5 m s rámem do zdiva</t>
  </si>
  <si>
    <t>2078218349</t>
  </si>
  <si>
    <t>244</t>
  </si>
  <si>
    <t>766622132</t>
  </si>
  <si>
    <t>Montáž plastových oken plochy přes 1 m2 otevíravých výšky do 2,5 m s rámem do zdiva</t>
  </si>
  <si>
    <t>-1883912656</t>
  </si>
  <si>
    <t>1,44*2,17</t>
  </si>
  <si>
    <t>245</t>
  </si>
  <si>
    <t>766622216</t>
  </si>
  <si>
    <t>Montáž plastových oken plochy do 1 m2 otevíravých s rámem do zdiva</t>
  </si>
  <si>
    <t>1743455633</t>
  </si>
  <si>
    <t>"viz výkres D.1.1.01" 51</t>
  </si>
  <si>
    <t>"viz výkres D.1.1.02" 1</t>
  </si>
  <si>
    <t>"viz výkres D.1.1.03" 1</t>
  </si>
  <si>
    <t>246</t>
  </si>
  <si>
    <t>61140014</t>
  </si>
  <si>
    <t>okno plastové jednokřídlé otvíravé a sklopné 560 x 600 mm, zasklení izolačním dvojsklem Uw=1,1 W/m2K, barva bílá/bílá</t>
  </si>
  <si>
    <t>2007261369</t>
  </si>
  <si>
    <t>"viz výkres D.1.1.01" 7</t>
  </si>
  <si>
    <t>247</t>
  </si>
  <si>
    <t>61140015</t>
  </si>
  <si>
    <t>okno plastové jednokřídlé otvíravé a sklopné 570 x 580 mm, zasklení izolačním dvojsklem Uw=1,1 W/m2K, barva bílá/bílá</t>
  </si>
  <si>
    <t>1138807782</t>
  </si>
  <si>
    <t>"viz výkres D.1.1.01" 26</t>
  </si>
  <si>
    <t>248</t>
  </si>
  <si>
    <t>61140016</t>
  </si>
  <si>
    <t>okno plastové jednokřídlé otvíravé a sklopné 870 x 560 mm, zasklení izolačním dvojsklem Uw=1,1 W/m2K, barva bílá/bílá</t>
  </si>
  <si>
    <t>2103817219</t>
  </si>
  <si>
    <t>"viz výkres D.1.1.01" 14</t>
  </si>
  <si>
    <t>249</t>
  </si>
  <si>
    <t>61140017</t>
  </si>
  <si>
    <t>okno plastové jednokřídlé otvíravé a sklopné 820 x 580 mm, zasklení izolačním dvojsklem Uw=1,1 W/m2K, barva bílá/bílá</t>
  </si>
  <si>
    <t>1312040391</t>
  </si>
  <si>
    <t>"viz výkres D.1.1.01" 1</t>
  </si>
  <si>
    <t>250</t>
  </si>
  <si>
    <t>61140018</t>
  </si>
  <si>
    <t>okno plastové dvoukřídlové 1xotvíravé a 1xotvíravé a sklopné 1150 x 570 mm, zasklení izolačním dvojsklem Uw=1,1 W/m2K, barva bílá/bílá</t>
  </si>
  <si>
    <t>912245226</t>
  </si>
  <si>
    <t>"viz výkres D.1.1.01" 3</t>
  </si>
  <si>
    <t>251</t>
  </si>
  <si>
    <t>61140019</t>
  </si>
  <si>
    <t>okno plastové dvoukřídlové 1300x1150 mm, 1x otvíravé a sklopné + 1xotvíravé, zasklení izolačním dvojsklem Uw=1,1 W/m2K, barva bílá/bílá</t>
  </si>
  <si>
    <t>-137863418</t>
  </si>
  <si>
    <t xml:space="preserve">"náhrada stávajících oken nesplňující uvedený parametr - bližší specifikaci viz výkres D.1.1" </t>
  </si>
  <si>
    <t>"č.p. 211" 1</t>
  </si>
  <si>
    <t>"č.p. 213" 1</t>
  </si>
  <si>
    <t>252</t>
  </si>
  <si>
    <t>61140020</t>
  </si>
  <si>
    <t>okno plastové trojkřídlové 2050x1500 mm, 1x otvíravé a sklopné + 1xotvíravé, zasklení izolačním dvojsklem Uw=1,1 W/m2K, barva bílá/bílá</t>
  </si>
  <si>
    <t>1688753316</t>
  </si>
  <si>
    <t>"č.p. 211" 2</t>
  </si>
  <si>
    <t>"č.p. 213" 2</t>
  </si>
  <si>
    <t>253</t>
  </si>
  <si>
    <t>61140021</t>
  </si>
  <si>
    <t>okno plastové dvoukřídlové se středovým distančním sloupkem, 1400x1480 mm, 2xotvíravé a sklopné, zasklení izolačním dvojsklem Uw=1,1 W/m2K, barva bílá/bílá</t>
  </si>
  <si>
    <t>-1760756468</t>
  </si>
  <si>
    <t>254</t>
  </si>
  <si>
    <t>7666294</t>
  </si>
  <si>
    <t>Dodávka a montáž tepelně izolačních hranolů - systémové provedení předsazené montáže oken</t>
  </si>
  <si>
    <t>-719288513</t>
  </si>
  <si>
    <t>(1,31+1,31+1,45+1,45)</t>
  </si>
  <si>
    <t>1,44+1,44+2,27</t>
  </si>
  <si>
    <t>(2,07+2,07+1,57+1,57)*4</t>
  </si>
  <si>
    <t>(1,30+1,30+1,56+1,56)</t>
  </si>
  <si>
    <t>(0,90+0,90+0,54+0,54)*2</t>
  </si>
  <si>
    <t>(1,34+1,34+1,27+1,27)*9</t>
  </si>
  <si>
    <t>(0,70+0,70+1,57+1,57)*16</t>
  </si>
  <si>
    <t>(2,07+2,07+1,55+1,55)*9</t>
  </si>
  <si>
    <t>(1,35+1,35+1,85+1,85)*7</t>
  </si>
  <si>
    <t>(2,07+2,07+1,58+1,58)*13</t>
  </si>
  <si>
    <t>(1,32+1,32+1,25+1,25)*9</t>
  </si>
  <si>
    <t>255</t>
  </si>
  <si>
    <t>766629415</t>
  </si>
  <si>
    <t>Příplatek k montáži oken rovné ostění fólie připojovací spára do 65 mm</t>
  </si>
  <si>
    <t>1480272544</t>
  </si>
  <si>
    <t xml:space="preserve">"vnitřní a vnější systémové pásky" </t>
  </si>
  <si>
    <t>(0,56+0,56+0,60+0,60)*7</t>
  </si>
  <si>
    <t>(0,57+0,57+0,58+0,58)*26</t>
  </si>
  <si>
    <t>(0,87+0,87+0,56+0,56)*14</t>
  </si>
  <si>
    <t>(0,82+0,82+0,58+0,58)*1</t>
  </si>
  <si>
    <t>(1,15+1,15+0,57+0,57)*3</t>
  </si>
  <si>
    <t>1,44+1,44+2,17+2,17</t>
  </si>
  <si>
    <t>"vstupní dveře" (1,50+1,50+2,20+2,20)*5</t>
  </si>
  <si>
    <t>256</t>
  </si>
  <si>
    <t>766622831</t>
  </si>
  <si>
    <t>Demontáž rámu zdvojených oken dřevěných nebo plastových do 1m2 k opětovnému použití</t>
  </si>
  <si>
    <t>-1090724053</t>
  </si>
  <si>
    <t>257</t>
  </si>
  <si>
    <t>766622832</t>
  </si>
  <si>
    <t>Demontáž rámu zdvojených oken dřevěných nebo plastových do 2m2 k opětovnému použití</t>
  </si>
  <si>
    <t>-766245364</t>
  </si>
  <si>
    <t>258</t>
  </si>
  <si>
    <t>766622833</t>
  </si>
  <si>
    <t>Demontáž rámu zdvojených oken dřevěných nebo plastových do 4m2 k opětovnému použití</t>
  </si>
  <si>
    <t>1482320412</t>
  </si>
  <si>
    <t>259</t>
  </si>
  <si>
    <t>766622861</t>
  </si>
  <si>
    <t>Vyvěšení nebo zavěšení křídel dřevěných nebo plastových okenních do 1,5 m2</t>
  </si>
  <si>
    <t>-133540248</t>
  </si>
  <si>
    <t>"viz výkres D.1.1.06" (2*2)+(18*3)</t>
  </si>
  <si>
    <t>"viz výkres D.1.1.07" (7*2)+(12*1)</t>
  </si>
  <si>
    <t>"viz výkres D.1.1.08" (14*2)+(18*1)</t>
  </si>
  <si>
    <t>"viz výkres D.1.1.09" (6*2)+(8*3)+(1*2)</t>
  </si>
  <si>
    <t>260</t>
  </si>
  <si>
    <t>766660021</t>
  </si>
  <si>
    <t>Montáž dveřních křídel otvíravých 1křídlových š do 0,8 m požárních do ocelové zárubně</t>
  </si>
  <si>
    <t>-1739648429</t>
  </si>
  <si>
    <t>261</t>
  </si>
  <si>
    <t>611656100</t>
  </si>
  <si>
    <t>dveře vnitřní požárně odolné, odolnost EI (EW) 30 D3, 1křídlové 80 x 197 cm</t>
  </si>
  <si>
    <t>-1967143922</t>
  </si>
  <si>
    <t>262</t>
  </si>
  <si>
    <t>766660022</t>
  </si>
  <si>
    <t>Montáž dveřních křídel otvíravých 1křídlových š přes 0,8 m požárních do ocelové zárubně</t>
  </si>
  <si>
    <t>-350719006</t>
  </si>
  <si>
    <t>263</t>
  </si>
  <si>
    <t>611656110</t>
  </si>
  <si>
    <t>dveře vnitřní požárně odolné, odolnost EI (EW) 30 D3, 1křídlové 90 x 197 cm</t>
  </si>
  <si>
    <t>1650736167</t>
  </si>
  <si>
    <t>"viz výkres D.1.1.04" 5</t>
  </si>
  <si>
    <t>264</t>
  </si>
  <si>
    <t>61165620</t>
  </si>
  <si>
    <t>dveře vnitřní požárně odolné, odolnost EI (EW) 30 D3, 1křídlové 95 x 207 cm - atypický rozměr</t>
  </si>
  <si>
    <t>937771866</t>
  </si>
  <si>
    <t>265</t>
  </si>
  <si>
    <t>7666600</t>
  </si>
  <si>
    <t>Příplatek za úpravu zlepšující tepelný parametr vnitřních dveří s požární odolností (bližší specifikace viz výkres D.1.1)</t>
  </si>
  <si>
    <t>-973907667</t>
  </si>
  <si>
    <t>"viz výkres D.1.1.04" 4</t>
  </si>
  <si>
    <t>266</t>
  </si>
  <si>
    <t>766660451</t>
  </si>
  <si>
    <t>Montáž vchodových dveří 2křídlových bez nadsvětlíku do zdiva</t>
  </si>
  <si>
    <t>-1550362907</t>
  </si>
  <si>
    <t>"viz výkres D.1.1.02" 5</t>
  </si>
  <si>
    <t>267</t>
  </si>
  <si>
    <t>766660717</t>
  </si>
  <si>
    <t>Montáž dveřních křídel samozavírače na ocelovou zárubeň</t>
  </si>
  <si>
    <t>-213759586</t>
  </si>
  <si>
    <t>"viz výkres D.1.1.04" 6</t>
  </si>
  <si>
    <t>268</t>
  </si>
  <si>
    <t>54917260X</t>
  </si>
  <si>
    <t xml:space="preserve">samozavírač protipožárních dveří </t>
  </si>
  <si>
    <t>-852393990</t>
  </si>
  <si>
    <t>269</t>
  </si>
  <si>
    <t>766660722</t>
  </si>
  <si>
    <t>Montáž dveřního kování - zámku</t>
  </si>
  <si>
    <t>68622724</t>
  </si>
  <si>
    <t>270</t>
  </si>
  <si>
    <t>549641100</t>
  </si>
  <si>
    <t>vložka zámková cylindrická oboustranná FAB</t>
  </si>
  <si>
    <t>343567031</t>
  </si>
  <si>
    <t>271</t>
  </si>
  <si>
    <t>76666072</t>
  </si>
  <si>
    <t>Montáž dveřního kování - klika/klika</t>
  </si>
  <si>
    <t>-1161976813</t>
  </si>
  <si>
    <t>272</t>
  </si>
  <si>
    <t>549146200</t>
  </si>
  <si>
    <t>klika včetně rozet a montážního materiálu nerez</t>
  </si>
  <si>
    <t>1176934283</t>
  </si>
  <si>
    <t>273</t>
  </si>
  <si>
    <t>76668182</t>
  </si>
  <si>
    <t>Demontáž plastových vstupních 2křídl. dveří včetně zárubní k opětovnému použití</t>
  </si>
  <si>
    <t>-899005209</t>
  </si>
  <si>
    <t>"viz výkres D.1.1.02" 1,50*2,20*5</t>
  </si>
  <si>
    <t>274</t>
  </si>
  <si>
    <t>766691510</t>
  </si>
  <si>
    <t>Montáž těsnění oken a balkónových dveří polyuretanovou páskou</t>
  </si>
  <si>
    <t>-901853482</t>
  </si>
  <si>
    <t>"viz výkres D.1.1"</t>
  </si>
  <si>
    <t>"těsnění do vstupních dveří do bytů" 18*5</t>
  </si>
  <si>
    <t>275</t>
  </si>
  <si>
    <t>2861815</t>
  </si>
  <si>
    <t>páska těsnící do vchodových dveří</t>
  </si>
  <si>
    <t>1816968080</t>
  </si>
  <si>
    <t>90*1,02 'Přepočtené koeficientem množství</t>
  </si>
  <si>
    <t>276</t>
  </si>
  <si>
    <t>766691914</t>
  </si>
  <si>
    <t>Vyvěšení nebo zavěšení dřevěných křídel dveří pl do 2 m2</t>
  </si>
  <si>
    <t>1354105532</t>
  </si>
  <si>
    <t>277</t>
  </si>
  <si>
    <t>766694121</t>
  </si>
  <si>
    <t>Montáž parapetních desek dřevěných nebo plastových šířky přes 30 cm délky do 1,0 m</t>
  </si>
  <si>
    <t>1364970946</t>
  </si>
  <si>
    <t>"viz výkres D.1.1.02" 2+16</t>
  </si>
  <si>
    <t>"viz výkres D.1.1.03" 16</t>
  </si>
  <si>
    <t>278</t>
  </si>
  <si>
    <t>766694122</t>
  </si>
  <si>
    <t>Montáž parapetních dřevěných nebo plastových šířky přes 30 cm délky do 1,6 m</t>
  </si>
  <si>
    <t>323336877</t>
  </si>
  <si>
    <t>"viz výkres D.1.1.02" 1+1+9</t>
  </si>
  <si>
    <t>"viz výkres D.1.1.03" 7+9</t>
  </si>
  <si>
    <t>279</t>
  </si>
  <si>
    <t>766694123</t>
  </si>
  <si>
    <t>Montáž parapetních dřevěných nebo plastových šířky přes 30 cm délky do 2,6 m</t>
  </si>
  <si>
    <t>42910357</t>
  </si>
  <si>
    <t>"viz výkres D.1.1.02" 4+9</t>
  </si>
  <si>
    <t>"viz výkres D.1.1.03" 13</t>
  </si>
  <si>
    <t>280</t>
  </si>
  <si>
    <t>607941070</t>
  </si>
  <si>
    <t>deska parapetní dřevotřísková vnitřní 0,5 x 1 m</t>
  </si>
  <si>
    <t>-1481931304</t>
  </si>
  <si>
    <t>114,02*1,05 'Přepočtené koeficientem množství</t>
  </si>
  <si>
    <t>281</t>
  </si>
  <si>
    <t>998766102</t>
  </si>
  <si>
    <t>Přesun hmot tonážní pro konstrukce truhlářské v objektech v do 12 m</t>
  </si>
  <si>
    <t>931644975</t>
  </si>
  <si>
    <t>767</t>
  </si>
  <si>
    <t>Konstrukce zámečnické</t>
  </si>
  <si>
    <t>282</t>
  </si>
  <si>
    <t>767161813</t>
  </si>
  <si>
    <t>Demontáž zábradlí rovného nerozebíratelného hmotnosti 1m zábradlí do 20 kg</t>
  </si>
  <si>
    <t>-1121459691</t>
  </si>
  <si>
    <t>"lodžie" 1,90+1,90</t>
  </si>
  <si>
    <t>"schodišťová okna" 1,30+1,30+1,30</t>
  </si>
  <si>
    <t>283</t>
  </si>
  <si>
    <t>76716181</t>
  </si>
  <si>
    <t>Demontáž nevyužívaných rozvodů na fasádě</t>
  </si>
  <si>
    <t>-1929481081</t>
  </si>
  <si>
    <t>284</t>
  </si>
  <si>
    <t>76716182</t>
  </si>
  <si>
    <t>Demontáž a opětovná montáž fasádních štítků s označenám ulic a čísel popisných</t>
  </si>
  <si>
    <t>-336817013</t>
  </si>
  <si>
    <t>285</t>
  </si>
  <si>
    <t>76716183</t>
  </si>
  <si>
    <t>Demontáž fasádních větracích mřížek a konzol pro vlajky</t>
  </si>
  <si>
    <t>-81125294</t>
  </si>
  <si>
    <t>286</t>
  </si>
  <si>
    <t>76716184</t>
  </si>
  <si>
    <t>Demontáž a opětovná montáž (na úroveň nového zateplení) zvonků a krabiček s telefonním vedením</t>
  </si>
  <si>
    <t>2053254414</t>
  </si>
  <si>
    <t>287</t>
  </si>
  <si>
    <t>76716185</t>
  </si>
  <si>
    <t>Demontáž a přemístění lapače střešních splavenin včetně potřebné úpravy vedení ležaté dešťové kanalizace</t>
  </si>
  <si>
    <t>-1057247780</t>
  </si>
  <si>
    <t>288</t>
  </si>
  <si>
    <t>76716186</t>
  </si>
  <si>
    <t>Přemístěných stávajících satelitů z fasády na společné nástřešní tyče včetně přívodních kabelů</t>
  </si>
  <si>
    <t>-201429664</t>
  </si>
  <si>
    <t>289</t>
  </si>
  <si>
    <t>76716187</t>
  </si>
  <si>
    <t>Dodávka a montáž venkovního čístícího škrabáku 400x600 mm vsazeného do systémové vany z polymerbetonu</t>
  </si>
  <si>
    <t>-2098582547</t>
  </si>
  <si>
    <t>"viz výkres D.1.1.36" 4+1</t>
  </si>
  <si>
    <t>290</t>
  </si>
  <si>
    <t>76716188</t>
  </si>
  <si>
    <t>Dodávka a montáž nerezových dvířek  600x600 mm včetně rámečku na šířku zateplení</t>
  </si>
  <si>
    <t>467060876</t>
  </si>
  <si>
    <t>"plynová skříň" 2</t>
  </si>
  <si>
    <t>"elektro skříň" 7</t>
  </si>
  <si>
    <t>291</t>
  </si>
  <si>
    <t>76781261</t>
  </si>
  <si>
    <t>Dodávka a montáž ocelové markýzy nad vstupem, k-ce nýtovaná pásovina, včetně kotvení a povrchové úpravy žárovým zinkováním - bližší specifikace viz výkres D.1.1.41</t>
  </si>
  <si>
    <t>2011622310</t>
  </si>
  <si>
    <t>292</t>
  </si>
  <si>
    <t>76781262</t>
  </si>
  <si>
    <t>Dodávka a montáž ocelového schodiště se zábradlím, schodnice U 200, stupně pórorošt 350x800 mm, uchycení zábradlí U 120 + napojení na stávající zábradlí, vč. kotvení a povrchové úpravy žárovým zinkováním - bližší specifikace viz výkres D.1.1.42, D1.1.1.43</t>
  </si>
  <si>
    <t>-426330119</t>
  </si>
  <si>
    <t>293</t>
  </si>
  <si>
    <t>76781264</t>
  </si>
  <si>
    <t>Dodávka a montáž ocelového zábradlí lodžie (úprava stávajícího zábradlí) včetně kotvení přes kotevní desku z termoplastické pěny a povrchové úpravy žárovým zinkováním - bližší specifikace viz výkres D.1.1.38, D1.1.1.39</t>
  </si>
  <si>
    <t>1436673804</t>
  </si>
  <si>
    <t>"viz výkres č. D.1.1.09" 1,40+0,40</t>
  </si>
  <si>
    <t>294</t>
  </si>
  <si>
    <t>76781265</t>
  </si>
  <si>
    <t xml:space="preserve">Příplatek k montáži ocelových k-cí za kotvení s omezenín tepelných mostů - viz výkres D.1.1 </t>
  </si>
  <si>
    <t>-1636049807</t>
  </si>
  <si>
    <t>295</t>
  </si>
  <si>
    <t>76781266</t>
  </si>
  <si>
    <t>Dodávka a montáž Netopýří budka do zateplení 420/500/100 mm</t>
  </si>
  <si>
    <t>1567410610</t>
  </si>
  <si>
    <t>296</t>
  </si>
  <si>
    <t>998767102</t>
  </si>
  <si>
    <t>Přesun hmot tonážní pro zámečnické konstrukce v objektech v do 12 m</t>
  </si>
  <si>
    <t>-575995484</t>
  </si>
  <si>
    <t>771</t>
  </si>
  <si>
    <t>Podlahy z dlaždic</t>
  </si>
  <si>
    <t>297</t>
  </si>
  <si>
    <t>771474113</t>
  </si>
  <si>
    <t>Montáž soklíků z dlaždic keramických rovných flexibilní lepidlo v do 120 mm</t>
  </si>
  <si>
    <t>1968262753</t>
  </si>
  <si>
    <t>"viz výkres D.1.1.37" 1,40+1,40+2,41-0,90</t>
  </si>
  <si>
    <t>298</t>
  </si>
  <si>
    <t>771574113</t>
  </si>
  <si>
    <t>Montáž podlah keramických režných hladkých lepených flexibilním lepidlem do 12 ks/m2</t>
  </si>
  <si>
    <t>-968909111</t>
  </si>
  <si>
    <t>"viz výkres D.1.1.37" (2,41*1,00)+(1,00*0,30)+(0,90*0,90)+((0,90+0,90+0,90)*0,30)</t>
  </si>
  <si>
    <t>299</t>
  </si>
  <si>
    <t>597614080</t>
  </si>
  <si>
    <t>dlaždice keramické slinuté neglazované mrazuvzdorné 29,8 x 29,8 x 0,9 cm</t>
  </si>
  <si>
    <t>-822090143</t>
  </si>
  <si>
    <t>"množství převzato z položky č. 771474113" 4,31*0,10*1,20</t>
  </si>
  <si>
    <t>"množství převzato z položky č. 771574113" 4,33</t>
  </si>
  <si>
    <t>4,847*1,15 'Přepočtené koeficientem množství</t>
  </si>
  <si>
    <t>300</t>
  </si>
  <si>
    <t>771591111</t>
  </si>
  <si>
    <t>Podlahy penetrace podkladu</t>
  </si>
  <si>
    <t>1359703494</t>
  </si>
  <si>
    <t>"množství převzato z položky č. 771474113" 4,31*0,10</t>
  </si>
  <si>
    <t>301</t>
  </si>
  <si>
    <t>771591115</t>
  </si>
  <si>
    <t>Podlahy spárování silikonem</t>
  </si>
  <si>
    <t>-2146051334</t>
  </si>
  <si>
    <t>"viz výkres D.1.1.37" (1,40+1,40+2,41-0,90)+(0,90+0,90+0,90)</t>
  </si>
  <si>
    <t>302</t>
  </si>
  <si>
    <t>771591172</t>
  </si>
  <si>
    <t>Montáž profilu pro schodové hrany</t>
  </si>
  <si>
    <t>-1249710417</t>
  </si>
  <si>
    <t>"viz výkres D.1.1.37" 0,90+0,90+0,90</t>
  </si>
  <si>
    <t>303</t>
  </si>
  <si>
    <t>590541460</t>
  </si>
  <si>
    <t>profil schodový, ušlechtilá ocel V2A, R 10 V 6, TE 160/100 (16 x 1000 mm)</t>
  </si>
  <si>
    <t>-804169315</t>
  </si>
  <si>
    <t>2,7*1,128 'Přepočtené koeficientem množství</t>
  </si>
  <si>
    <t>304</t>
  </si>
  <si>
    <t>998771102</t>
  </si>
  <si>
    <t>Přesun hmot tonážní pro podlahy z dlaždic v objektech v do 12 m</t>
  </si>
  <si>
    <t>-517698281</t>
  </si>
  <si>
    <t>783</t>
  </si>
  <si>
    <t>Dokončovací práce - nátěry</t>
  </si>
  <si>
    <t>305</t>
  </si>
  <si>
    <t>783301311</t>
  </si>
  <si>
    <t>Odmaštění zámečnických konstrukcí vodou ředitelným odmašťovačem</t>
  </si>
  <si>
    <t>-1704867772</t>
  </si>
  <si>
    <t>"viz výkres D.1.1.01" 9*5,00*0,25</t>
  </si>
  <si>
    <t>"viz výkres D.1.1.04" 6*5,00*0,25</t>
  </si>
  <si>
    <t>306</t>
  </si>
  <si>
    <t>783314203</t>
  </si>
  <si>
    <t>Základní antikorozní jednonásobný syntetický samozákladující nátěr zámečnických konstrukcí</t>
  </si>
  <si>
    <t>1266579998</t>
  </si>
  <si>
    <t>307</t>
  </si>
  <si>
    <t>783317105</t>
  </si>
  <si>
    <t>Krycí jednonásobný syntetický samozákladující nátěr zámečnických konstrukcí</t>
  </si>
  <si>
    <t>1809459313</t>
  </si>
  <si>
    <t>308</t>
  </si>
  <si>
    <t>783813111</t>
  </si>
  <si>
    <t>Penetrační syntetický nátěr hladkých povrchů z desek na bázi dřeva</t>
  </si>
  <si>
    <t>1881789006</t>
  </si>
  <si>
    <t>309</t>
  </si>
  <si>
    <t>783817401</t>
  </si>
  <si>
    <t>Krycí dvojnásobný syntetický nátěr hladkých betonových povrchů</t>
  </si>
  <si>
    <t>926006051</t>
  </si>
  <si>
    <t>784</t>
  </si>
  <si>
    <t>Dokončovací práce - malby a tapety</t>
  </si>
  <si>
    <t>310</t>
  </si>
  <si>
    <t>784181101</t>
  </si>
  <si>
    <t>Základní akrylátová jednonásobná penetrace podkladu v místnostech výšky do 3,80m</t>
  </si>
  <si>
    <t>-1741426096</t>
  </si>
  <si>
    <t>1150,00</t>
  </si>
  <si>
    <t>311</t>
  </si>
  <si>
    <t>784221101</t>
  </si>
  <si>
    <t>Dvojnásobné bílé malby  ze směsí za sucha dobře otěruvzdorných v místnostech do 3,80 m</t>
  </si>
  <si>
    <t>488194535</t>
  </si>
  <si>
    <t>HZS</t>
  </si>
  <si>
    <t>Hodinové zúčtovací sazby</t>
  </si>
  <si>
    <t>312</t>
  </si>
  <si>
    <t>HZS1291</t>
  </si>
  <si>
    <t>Hodinová zúčtovací sazba pomocný stavební dělník</t>
  </si>
  <si>
    <t>hod</t>
  </si>
  <si>
    <t>512</t>
  </si>
  <si>
    <t>-300642808</t>
  </si>
  <si>
    <t>"vyklizení půdy" 50,00</t>
  </si>
  <si>
    <t>313</t>
  </si>
  <si>
    <t>HZS4212</t>
  </si>
  <si>
    <t>Hodinová zúčtovací sazba revizní technik specialista</t>
  </si>
  <si>
    <t>-360787657</t>
  </si>
  <si>
    <t>"revize hromosvodu" 10</t>
  </si>
  <si>
    <t>VRN</t>
  </si>
  <si>
    <t>Vedlejší rozpočtové náklady</t>
  </si>
  <si>
    <t>VRN1</t>
  </si>
  <si>
    <t>Průzkumné, geodetické a projektové práce</t>
  </si>
  <si>
    <t>314</t>
  </si>
  <si>
    <t>011503000</t>
  </si>
  <si>
    <t>Výtahová zkouška pro kotvení KZS</t>
  </si>
  <si>
    <t>Kč</t>
  </si>
  <si>
    <t>1024</t>
  </si>
  <si>
    <t>1168618037</t>
  </si>
  <si>
    <t>315</t>
  </si>
  <si>
    <t>013254000</t>
  </si>
  <si>
    <t>Dokumentace skutečného provedení stavby</t>
  </si>
  <si>
    <t>-1369721465</t>
  </si>
  <si>
    <t>VRN3</t>
  </si>
  <si>
    <t>Zařízení staveniště</t>
  </si>
  <si>
    <t>316</t>
  </si>
  <si>
    <t>030001000</t>
  </si>
  <si>
    <t>716631141</t>
  </si>
  <si>
    <t>VRN4</t>
  </si>
  <si>
    <t>Inženýrská činnost</t>
  </si>
  <si>
    <t>317</t>
  </si>
  <si>
    <t>042503000</t>
  </si>
  <si>
    <t>Plán BOZP na staveništi</t>
  </si>
  <si>
    <t>1746780822</t>
  </si>
  <si>
    <t>318</t>
  </si>
  <si>
    <t>045203000</t>
  </si>
  <si>
    <t>Kompletační činnost</t>
  </si>
  <si>
    <t>-1964077564</t>
  </si>
  <si>
    <t>VRN6</t>
  </si>
  <si>
    <t>Územní vlivy</t>
  </si>
  <si>
    <t>319</t>
  </si>
  <si>
    <t>06310300</t>
  </si>
  <si>
    <t>Biologický dohled stavby - opatření na ochranu hnízdišť rorýsů a úkrytů netopýrů</t>
  </si>
  <si>
    <t>105317404</t>
  </si>
  <si>
    <t>VRN7</t>
  </si>
  <si>
    <t>Provozní vlivy</t>
  </si>
  <si>
    <t>320</t>
  </si>
  <si>
    <t>071103000</t>
  </si>
  <si>
    <t>Provoz investora</t>
  </si>
  <si>
    <t>718787477</t>
  </si>
  <si>
    <t>REKAPITULACE NÁKLADŮ STAVBY</t>
  </si>
  <si>
    <t>Název akce: Stavební úpravy BD Milín - blok D, Školní č.p. 211, 212, 213, 214</t>
  </si>
  <si>
    <t>Zadavatel: Obec Milín, ul. 11. května č.p. 27, 262 31 Milín</t>
  </si>
  <si>
    <t>STAVEBNÍ OBJEKTY</t>
  </si>
  <si>
    <t>Stavební náklady celkem</t>
  </si>
  <si>
    <t>Celkové náklady stavby bez DPH</t>
  </si>
  <si>
    <t>DPH 21%</t>
  </si>
  <si>
    <t>Celkové náklady stavby</t>
  </si>
  <si>
    <t>Z toho:</t>
  </si>
  <si>
    <t>Způsobilé výdaje - hlavní aktivity</t>
  </si>
  <si>
    <t>cena bez DPH</t>
  </si>
  <si>
    <t>DPH 21 %</t>
  </si>
  <si>
    <t>cena s DPH</t>
  </si>
  <si>
    <t>Způsobilé výdaje - vedlejší aktivity</t>
  </si>
  <si>
    <t>Nepůsobilé výdaje</t>
  </si>
  <si>
    <t>POZNÁMKY:</t>
  </si>
  <si>
    <r>
      <rPr>
        <b/>
        <sz val="12"/>
        <rFont val="Arial CE"/>
        <family val="2"/>
        <charset val="238"/>
      </rPr>
      <t>Cenová soustava:</t>
    </r>
    <r>
      <rPr>
        <sz val="12"/>
        <rFont val="Arial CE"/>
        <family val="2"/>
        <charset val="238"/>
      </rPr>
      <t xml:space="preserve"> 
Použita je cenová soustava ÚRS  PRAHA a.s., software KROS Plus (položky s devítimístnými číselníky).
Cenová soustava je doplněna o předběžné ceny - "vlastní kalkulaci" (průměrná cena vyplývající z poptávkového řízení).
Soupis prací a výkaz výměr je vyhotoven na základě projektové dokumentace, vyhotovené Akad. arch. Alešem Brotánkem a Ing. arch. Janem Praislerem. 
Elektronický výstup soupisu prací a výkazu výměr je proveden do otevřeného formátu *xls.
</t>
    </r>
    <r>
      <rPr>
        <b/>
        <sz val="12"/>
        <rFont val="Arial CE"/>
        <family val="2"/>
        <charset val="238"/>
      </rPr>
      <t>Poznámka k soupisu prací:</t>
    </r>
    <r>
      <rPr>
        <sz val="12"/>
        <rFont val="Arial CE"/>
        <family val="2"/>
        <charset val="238"/>
      </rPr>
      <t xml:space="preserve">
Ceny za měrnou jednotku všech položek použité z cenové soustavy i položek "vlastní kalkulace" budou při ocenění VZ zhotovitelem obsahovat náklady na veškerý potřebný spojovací materiál, nástroje, nářadí, pomocný materiál i stavební přípomocné práce, případně pomocné konstrukce a lešení (pokud není přímo uvedeno položkou).  
 Veškeré výměry uváděných měrných jednotek dodávky materiálů, případně stavební práce jsou uvedeny bez ztratného, v čisté výměře - pokud ztratné není v rozpočtu přímo uvedeno. V případě, že příslušné ztratné není přímo uvedeno, je nutné jej promítnout při ocenění VZ zhotovitelem do ceny za měrnou jednotku materiálu nebo do stavebních prácí.
 Výměry jsou počítány dle pokynů v úvodní části katalogů popisů a směrných cen cenové soustavy dle zařazení v soupisu prací. Výměry předběžných cen (X- položek) vychází z charakteru práce a zařazení dle třídníků stavebních konstrukcí a prací (TSKP) obdobných stavebních prací.   
Podkladem pro vytvoření ceny je projektová dokumentace uvedená výše, případně doplnění o informace, zhotovitelem vyžádané na zadavateli, investorovi, projektantovi při oceňování VZ.
Zhotovitel výkazu výměr upozorňuje, že případní navržení výrobci, případně dodavatelé materiálu jsou specifikováni pouze jako příklad standardu. Zhotovitel má možnost použít výrobky od jakéhokoliv dodavatele se srovnatelnými technickými parametry.                                                                                                                                                                                      Všechny předepsané položky slepého rozpočtu budou oceněny v zadaném členění a v zadané výši.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</si>
</sst>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numFmt numFmtId="165" formatCode="dd\.mm\.yyyy"/>
    <numFmt numFmtId="166" formatCode="#,##0.00000"/>
    <numFmt numFmtId="167" formatCode="#,##0.000"/>
    <numFmt numFmtId="168" formatCode="#,##0\ &quot;Kč&quot;"/>
  </numFmts>
  <fonts count="49">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FFFF"/>
      <name val="Arial CE"/>
    </font>
    <font>
      <sz val="8"/>
      <color rgb="FF3366FF"/>
      <name val="Arial CE"/>
    </font>
    <font>
      <b/>
      <sz val="14"/>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9"/>
      <color rgb="FF0000FF"/>
      <name val="Arial CE"/>
    </font>
    <font>
      <i/>
      <sz val="8"/>
      <color rgb="FF0000FF"/>
      <name val="Arial CE"/>
    </font>
    <font>
      <u/>
      <sz val="11"/>
      <color theme="10"/>
      <name val="Calibri"/>
      <scheme val="minor"/>
    </font>
    <font>
      <sz val="10"/>
      <name val="Arial CE"/>
      <family val="2"/>
      <charset val="238"/>
    </font>
    <font>
      <b/>
      <sz val="20"/>
      <name val="Arial CE"/>
      <family val="2"/>
      <charset val="238"/>
    </font>
    <font>
      <sz val="8"/>
      <name val="MS Sans Serif"/>
      <family val="2"/>
      <charset val="238"/>
    </font>
    <font>
      <b/>
      <sz val="14"/>
      <name val="Arial CE"/>
      <family val="2"/>
      <charset val="238"/>
    </font>
    <font>
      <sz val="14"/>
      <name val="MS Sans Serif"/>
      <family val="2"/>
      <charset val="238"/>
    </font>
    <font>
      <sz val="8"/>
      <name val="Trebuchet MS"/>
      <charset val="238"/>
    </font>
    <font>
      <b/>
      <sz val="12"/>
      <name val="Arial CE"/>
      <family val="2"/>
      <charset val="238"/>
    </font>
    <font>
      <b/>
      <sz val="16"/>
      <name val="Arial CE"/>
      <family val="2"/>
      <charset val="238"/>
    </font>
    <font>
      <sz val="12"/>
      <name val="Arial CE"/>
      <family val="2"/>
      <charset val="238"/>
    </font>
    <font>
      <sz val="10"/>
      <name val="Arial"/>
      <family val="2"/>
      <charset val="238"/>
    </font>
    <font>
      <b/>
      <sz val="10"/>
      <name val="Arial CE"/>
      <family val="2"/>
      <charset val="238"/>
    </font>
    <font>
      <sz val="10"/>
      <name val="Arial CE"/>
      <charset val="238"/>
    </font>
    <font>
      <sz val="11"/>
      <name val="Arial"/>
      <family val="2"/>
      <charset val="238"/>
    </font>
    <font>
      <sz val="12"/>
      <name val="Arial"/>
      <family val="2"/>
      <charset val="238"/>
    </font>
  </fonts>
  <fills count="10">
    <fill>
      <patternFill patternType="none"/>
    </fill>
    <fill>
      <patternFill patternType="gray125"/>
    </fill>
    <fill>
      <patternFill patternType="solid">
        <fgColor rgb="FFC0C0C0"/>
      </patternFill>
    </fill>
    <fill>
      <patternFill patternType="solid">
        <fgColor rgb="FFBEBEBE"/>
      </patternFill>
    </fill>
    <fill>
      <patternFill patternType="solid">
        <fgColor rgb="FFD2D2D2"/>
      </patternFill>
    </fill>
    <fill>
      <patternFill patternType="solid">
        <fgColor theme="4" tint="0.59999389629810485"/>
        <bgColor indexed="64"/>
      </patternFill>
    </fill>
    <fill>
      <patternFill patternType="solid">
        <fgColor theme="0"/>
        <bgColor indexed="64"/>
      </patternFill>
    </fill>
    <fill>
      <patternFill patternType="solid">
        <fgColor rgb="FF92D050"/>
        <bgColor indexed="64"/>
      </patternFill>
    </fill>
    <fill>
      <patternFill patternType="solid">
        <fgColor rgb="FF00B0F0"/>
        <bgColor indexed="64"/>
      </patternFill>
    </fill>
    <fill>
      <patternFill patternType="solid">
        <fgColor rgb="FFFF0000"/>
        <bgColor indexed="64"/>
      </patternFill>
    </fill>
  </fills>
  <borders count="37">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6">
    <xf numFmtId="0" fontId="0" fillId="0" borderId="0"/>
    <xf numFmtId="0" fontId="34" fillId="0" borderId="0" applyNumberFormat="0" applyFill="0" applyBorder="0" applyAlignment="0" applyProtection="0"/>
    <xf numFmtId="0" fontId="35" fillId="0" borderId="0"/>
    <xf numFmtId="0" fontId="37" fillId="0" borderId="0" applyAlignment="0">
      <alignment vertical="top" wrapText="1"/>
      <protection locked="0"/>
    </xf>
    <xf numFmtId="0" fontId="40" fillId="0" borderId="0" applyAlignment="0">
      <alignment vertical="top" wrapText="1"/>
      <protection locked="0"/>
    </xf>
    <xf numFmtId="0" fontId="44" fillId="0" borderId="0"/>
  </cellStyleXfs>
  <cellXfs count="298">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horizontal="left" vertical="center"/>
    </xf>
    <xf numFmtId="0" fontId="0" fillId="0" borderId="0" xfId="0" applyAlignment="1">
      <alignment horizontal="left" vertical="center"/>
    </xf>
    <xf numFmtId="0" fontId="0" fillId="0" borderId="1" xfId="0" applyBorder="1"/>
    <xf numFmtId="0" fontId="0" fillId="0" borderId="2" xfId="0" applyBorder="1"/>
    <xf numFmtId="0" fontId="0" fillId="0" borderId="3" xfId="0" applyBorder="1"/>
    <xf numFmtId="0" fontId="13" fillId="0" borderId="0" xfId="0" applyFont="1" applyAlignment="1">
      <alignment horizontal="left" vertical="center"/>
    </xf>
    <xf numFmtId="0" fontId="12"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0" borderId="0" xfId="0" applyFont="1" applyAlignment="1">
      <alignment horizontal="left" vertical="center" wrapText="1"/>
    </xf>
    <xf numFmtId="0" fontId="0" fillId="0" borderId="4" xfId="0" applyBorder="1"/>
    <xf numFmtId="0" fontId="0" fillId="0" borderId="3" xfId="0" applyBorder="1" applyAlignment="1">
      <alignment vertical="center"/>
    </xf>
    <xf numFmtId="0" fontId="14" fillId="0" borderId="5" xfId="0" applyFont="1" applyBorder="1" applyAlignment="1">
      <alignment horizontal="left" vertical="center"/>
    </xf>
    <xf numFmtId="0" fontId="0" fillId="0" borderId="5" xfId="0" applyBorder="1" applyAlignment="1">
      <alignment vertical="center"/>
    </xf>
    <xf numFmtId="0" fontId="1" fillId="0" borderId="0" xfId="0" applyFont="1" applyAlignment="1">
      <alignment horizontal="right" vertical="center"/>
    </xf>
    <xf numFmtId="0" fontId="1" fillId="0" borderId="3" xfId="0" applyFont="1" applyBorder="1" applyAlignment="1">
      <alignment vertical="center"/>
    </xf>
    <xf numFmtId="0" fontId="0" fillId="3" borderId="0" xfId="0" applyFill="1" applyAlignment="1">
      <alignment vertical="center"/>
    </xf>
    <xf numFmtId="0" fontId="4" fillId="3" borderId="6" xfId="0" applyFont="1" applyFill="1" applyBorder="1" applyAlignment="1">
      <alignment horizontal="left" vertical="center"/>
    </xf>
    <xf numFmtId="0" fontId="0" fillId="3" borderId="7" xfId="0" applyFill="1" applyBorder="1" applyAlignment="1">
      <alignment vertical="center"/>
    </xf>
    <xf numFmtId="0" fontId="4" fillId="3" borderId="7" xfId="0" applyFont="1" applyFill="1" applyBorder="1" applyAlignment="1">
      <alignment horizontal="center" vertical="center"/>
    </xf>
    <xf numFmtId="0" fontId="16"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9" xfId="0" applyBorder="1" applyAlignment="1">
      <alignment vertical="center"/>
    </xf>
    <xf numFmtId="0" fontId="0" fillId="0" borderId="10"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14" fillId="0" borderId="0" xfId="0" applyFont="1" applyAlignment="1">
      <alignment vertical="center"/>
    </xf>
    <xf numFmtId="165" fontId="2" fillId="0" borderId="0" xfId="0" applyNumberFormat="1" applyFont="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18" fillId="0" borderId="0" xfId="0" applyFont="1" applyAlignment="1">
      <alignment horizontal="left" vertical="center"/>
    </xf>
    <xf numFmtId="0" fontId="0" fillId="0" borderId="15" xfId="0" applyBorder="1" applyAlignment="1">
      <alignment vertical="center"/>
    </xf>
    <xf numFmtId="0" fontId="0" fillId="4" borderId="7" xfId="0" applyFill="1" applyBorder="1" applyAlignment="1">
      <alignment vertical="center"/>
    </xf>
    <xf numFmtId="0" fontId="19" fillId="4" borderId="0" xfId="0" applyFont="1" applyFill="1" applyAlignment="1">
      <alignment horizontal="center" vertical="center"/>
    </xf>
    <xf numFmtId="0" fontId="20" fillId="0" borderId="16"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0" fillId="0" borderId="11" xfId="0" applyBorder="1" applyAlignment="1">
      <alignment vertical="center"/>
    </xf>
    <xf numFmtId="0" fontId="4" fillId="0" borderId="3" xfId="0" applyFont="1" applyBorder="1" applyAlignment="1">
      <alignment vertical="center"/>
    </xf>
    <xf numFmtId="0" fontId="21" fillId="0" borderId="0" xfId="0" applyFont="1" applyAlignment="1">
      <alignment horizontal="left" vertical="center"/>
    </xf>
    <xf numFmtId="0" fontId="21" fillId="0" borderId="0" xfId="0" applyFont="1" applyAlignment="1">
      <alignment vertical="center"/>
    </xf>
    <xf numFmtId="4" fontId="21" fillId="0" borderId="0" xfId="0" applyNumberFormat="1" applyFont="1" applyAlignment="1">
      <alignment vertical="center"/>
    </xf>
    <xf numFmtId="0" fontId="4" fillId="0" borderId="0" xfId="0" applyFont="1" applyAlignment="1">
      <alignment horizontal="center" vertical="center"/>
    </xf>
    <xf numFmtId="4" fontId="17" fillId="0" borderId="14" xfId="0" applyNumberFormat="1" applyFont="1" applyBorder="1" applyAlignment="1">
      <alignment vertical="center"/>
    </xf>
    <xf numFmtId="4" fontId="17" fillId="0" borderId="0" xfId="0" applyNumberFormat="1" applyFont="1" applyAlignment="1">
      <alignment vertical="center"/>
    </xf>
    <xf numFmtId="166" fontId="17" fillId="0" borderId="0" xfId="0" applyNumberFormat="1" applyFont="1" applyAlignment="1">
      <alignment vertical="center"/>
    </xf>
    <xf numFmtId="4" fontId="17" fillId="0" borderId="15" xfId="0" applyNumberFormat="1" applyFont="1" applyBorder="1" applyAlignment="1">
      <alignment vertical="center"/>
    </xf>
    <xf numFmtId="0" fontId="4" fillId="0" borderId="0" xfId="0" applyFont="1" applyAlignment="1">
      <alignment horizontal="left" vertical="center"/>
    </xf>
    <xf numFmtId="0" fontId="22" fillId="0" borderId="0" xfId="0" applyFont="1" applyAlignment="1">
      <alignment horizontal="left" vertical="center"/>
    </xf>
    <xf numFmtId="0" fontId="23" fillId="0" borderId="0" xfId="1" applyFont="1" applyAlignment="1">
      <alignment horizontal="center" vertical="center"/>
    </xf>
    <xf numFmtId="0" fontId="5" fillId="0" borderId="3" xfId="0" applyFont="1" applyBorder="1" applyAlignment="1">
      <alignment vertical="center"/>
    </xf>
    <xf numFmtId="0" fontId="24" fillId="0" borderId="0" xfId="0" applyFont="1" applyAlignment="1">
      <alignment vertical="center"/>
    </xf>
    <xf numFmtId="0" fontId="25" fillId="0" borderId="0" xfId="0" applyFont="1" applyAlignment="1">
      <alignment vertical="center"/>
    </xf>
    <xf numFmtId="0" fontId="3" fillId="0" borderId="0" xfId="0" applyFont="1" applyAlignment="1">
      <alignment horizontal="center" vertical="center"/>
    </xf>
    <xf numFmtId="4" fontId="26" fillId="0" borderId="19" xfId="0" applyNumberFormat="1" applyFont="1" applyBorder="1" applyAlignment="1">
      <alignment vertical="center"/>
    </xf>
    <xf numFmtId="4" fontId="26" fillId="0" borderId="20" xfId="0" applyNumberFormat="1" applyFont="1" applyBorder="1" applyAlignment="1">
      <alignment vertical="center"/>
    </xf>
    <xf numFmtId="166" fontId="26" fillId="0" borderId="20" xfId="0" applyNumberFormat="1" applyFont="1" applyBorder="1" applyAlignment="1">
      <alignment vertical="center"/>
    </xf>
    <xf numFmtId="4" fontId="26" fillId="0" borderId="21" xfId="0" applyNumberFormat="1" applyFont="1" applyBorder="1" applyAlignment="1">
      <alignment vertical="center"/>
    </xf>
    <xf numFmtId="0" fontId="5" fillId="0" borderId="0" xfId="0" applyFont="1" applyAlignment="1">
      <alignment horizontal="left" vertical="center"/>
    </xf>
    <xf numFmtId="0" fontId="27" fillId="0" borderId="0" xfId="0" applyFont="1" applyAlignment="1">
      <alignment horizontal="left" vertical="center"/>
    </xf>
    <xf numFmtId="0" fontId="0" fillId="0" borderId="3" xfId="0" applyBorder="1" applyAlignment="1">
      <alignment vertical="center" wrapText="1"/>
    </xf>
    <xf numFmtId="0" fontId="14"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ill="1" applyAlignment="1">
      <alignment vertical="center"/>
    </xf>
    <xf numFmtId="0" fontId="4" fillId="4" borderId="6" xfId="0" applyFont="1" applyFill="1" applyBorder="1" applyAlignment="1">
      <alignment horizontal="lef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ill="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19" fillId="4" borderId="0" xfId="0" applyFont="1" applyFill="1" applyAlignment="1">
      <alignment horizontal="left" vertical="center"/>
    </xf>
    <xf numFmtId="0" fontId="19" fillId="4" borderId="0" xfId="0" applyFont="1" applyFill="1" applyAlignment="1">
      <alignment horizontal="right" vertical="center"/>
    </xf>
    <xf numFmtId="0" fontId="28" fillId="0" borderId="0" xfId="0" applyFont="1" applyAlignment="1">
      <alignment horizontal="lef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4" fontId="6" fillId="0" borderId="20" xfId="0" applyNumberFormat="1" applyFont="1" applyBorder="1" applyAlignment="1">
      <alignment vertical="center"/>
    </xf>
    <xf numFmtId="0" fontId="7" fillId="0" borderId="3" xfId="0" applyFont="1" applyBorder="1" applyAlignment="1">
      <alignment vertical="center"/>
    </xf>
    <xf numFmtId="0" fontId="7" fillId="0" borderId="20" xfId="0" applyFont="1" applyBorder="1" applyAlignment="1">
      <alignment horizontal="left" vertical="center"/>
    </xf>
    <xf numFmtId="0" fontId="7" fillId="0" borderId="20" xfId="0" applyFont="1" applyBorder="1" applyAlignment="1">
      <alignment vertical="center"/>
    </xf>
    <xf numFmtId="4" fontId="7" fillId="0" borderId="20" xfId="0" applyNumberFormat="1" applyFont="1" applyBorder="1" applyAlignment="1">
      <alignment vertical="center"/>
    </xf>
    <xf numFmtId="0" fontId="0" fillId="0" borderId="3" xfId="0" applyBorder="1" applyAlignment="1">
      <alignment horizontal="center" vertical="center" wrapText="1"/>
    </xf>
    <xf numFmtId="0" fontId="19" fillId="4" borderId="16" xfId="0" applyFont="1" applyFill="1" applyBorder="1" applyAlignment="1">
      <alignment horizontal="center" vertical="center" wrapText="1"/>
    </xf>
    <xf numFmtId="0" fontId="19" fillId="4" borderId="17"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19" fillId="4" borderId="0" xfId="0" applyFont="1" applyFill="1" applyAlignment="1">
      <alignment horizontal="center" vertical="center" wrapText="1"/>
    </xf>
    <xf numFmtId="4" fontId="21" fillId="0" borderId="0" xfId="0" applyNumberFormat="1" applyFont="1"/>
    <xf numFmtId="166" fontId="29" fillId="0" borderId="12" xfId="0" applyNumberFormat="1" applyFont="1" applyBorder="1"/>
    <xf numFmtId="166" fontId="29" fillId="0" borderId="13" xfId="0" applyNumberFormat="1" applyFont="1" applyBorder="1"/>
    <xf numFmtId="4" fontId="30" fillId="0" borderId="0" xfId="0" applyNumberFormat="1" applyFont="1" applyAlignment="1">
      <alignment vertical="center"/>
    </xf>
    <xf numFmtId="0" fontId="8" fillId="0" borderId="3" xfId="0" applyFont="1" applyBorder="1"/>
    <xf numFmtId="0" fontId="8" fillId="0" borderId="0" xfId="0" applyFont="1" applyAlignment="1">
      <alignment horizontal="left"/>
    </xf>
    <xf numFmtId="0" fontId="6" fillId="0" borderId="0" xfId="0" applyFont="1" applyAlignment="1">
      <alignment horizontal="left"/>
    </xf>
    <xf numFmtId="4" fontId="6" fillId="0" borderId="0" xfId="0" applyNumberFormat="1" applyFont="1"/>
    <xf numFmtId="0" fontId="8" fillId="0" borderId="14" xfId="0" applyFont="1" applyBorder="1"/>
    <xf numFmtId="166" fontId="8" fillId="0" borderId="0" xfId="0" applyNumberFormat="1" applyFont="1"/>
    <xf numFmtId="166" fontId="8" fillId="0" borderId="15" xfId="0" applyNumberFormat="1" applyFont="1" applyBorder="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xf numFmtId="0" fontId="0" fillId="0" borderId="3" xfId="0" applyBorder="1" applyAlignment="1" applyProtection="1">
      <alignment vertical="center"/>
      <protection locked="0"/>
    </xf>
    <xf numFmtId="0" fontId="19" fillId="0" borderId="22" xfId="0" applyFont="1" applyBorder="1" applyAlignment="1" applyProtection="1">
      <alignment horizontal="center" vertical="center"/>
      <protection locked="0"/>
    </xf>
    <xf numFmtId="49" fontId="19" fillId="0" borderId="22" xfId="0" applyNumberFormat="1" applyFont="1" applyBorder="1" applyAlignment="1" applyProtection="1">
      <alignment horizontal="left" vertical="center" wrapText="1"/>
      <protection locked="0"/>
    </xf>
    <xf numFmtId="0" fontId="19" fillId="0" borderId="22" xfId="0" applyFont="1" applyBorder="1" applyAlignment="1" applyProtection="1">
      <alignment horizontal="left" vertical="center" wrapText="1"/>
      <protection locked="0"/>
    </xf>
    <xf numFmtId="0" fontId="19" fillId="0" borderId="22" xfId="0" applyFont="1" applyBorder="1" applyAlignment="1" applyProtection="1">
      <alignment horizontal="center" vertical="center" wrapText="1"/>
      <protection locked="0"/>
    </xf>
    <xf numFmtId="167" fontId="19" fillId="0" borderId="22" xfId="0" applyNumberFormat="1" applyFont="1" applyBorder="1" applyAlignment="1" applyProtection="1">
      <alignment vertical="center"/>
      <protection locked="0"/>
    </xf>
    <xf numFmtId="4" fontId="19" fillId="0" borderId="22" xfId="0" applyNumberFormat="1" applyFont="1" applyBorder="1" applyAlignment="1" applyProtection="1">
      <alignment vertical="center"/>
      <protection locked="0"/>
    </xf>
    <xf numFmtId="0" fontId="20" fillId="0" borderId="14" xfId="0" applyFont="1" applyBorder="1" applyAlignment="1">
      <alignment horizontal="left" vertical="center"/>
    </xf>
    <xf numFmtId="0" fontId="20" fillId="0" borderId="0" xfId="0" applyFont="1" applyAlignment="1">
      <alignment horizontal="center" vertical="center"/>
    </xf>
    <xf numFmtId="166" fontId="20" fillId="0" borderId="0" xfId="0" applyNumberFormat="1" applyFont="1" applyAlignment="1">
      <alignment vertical="center"/>
    </xf>
    <xf numFmtId="166" fontId="20" fillId="0" borderId="15" xfId="0" applyNumberFormat="1" applyFont="1" applyBorder="1" applyAlignment="1">
      <alignment vertical="center"/>
    </xf>
    <xf numFmtId="0" fontId="19" fillId="0" borderId="0" xfId="0" applyFont="1" applyAlignment="1">
      <alignment horizontal="left" vertical="center"/>
    </xf>
    <xf numFmtId="4" fontId="0" fillId="0" borderId="0" xfId="0" applyNumberFormat="1" applyAlignment="1">
      <alignment vertical="center"/>
    </xf>
    <xf numFmtId="0" fontId="9" fillId="0" borderId="3" xfId="0" applyFont="1" applyBorder="1" applyAlignment="1">
      <alignment vertical="center"/>
    </xf>
    <xf numFmtId="0" fontId="31"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horizontal="left" vertical="center" wrapText="1"/>
    </xf>
    <xf numFmtId="0" fontId="9" fillId="0" borderId="14" xfId="0" applyFont="1" applyBorder="1" applyAlignment="1">
      <alignment vertical="center"/>
    </xf>
    <xf numFmtId="0" fontId="9" fillId="0" borderId="15" xfId="0" applyFont="1" applyBorder="1" applyAlignment="1">
      <alignment vertical="center"/>
    </xf>
    <xf numFmtId="0" fontId="10" fillId="0" borderId="3"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167" fontId="10" fillId="0" borderId="0" xfId="0" applyNumberFormat="1" applyFont="1" applyAlignment="1">
      <alignment vertical="center"/>
    </xf>
    <xf numFmtId="0" fontId="10" fillId="0" borderId="14" xfId="0" applyFont="1" applyBorder="1" applyAlignment="1">
      <alignment vertical="center"/>
    </xf>
    <xf numFmtId="0" fontId="10" fillId="0" borderId="15" xfId="0" applyFont="1" applyBorder="1" applyAlignment="1">
      <alignment vertical="center"/>
    </xf>
    <xf numFmtId="0" fontId="32" fillId="0" borderId="22" xfId="0" applyFont="1" applyBorder="1" applyAlignment="1" applyProtection="1">
      <alignment horizontal="center" vertical="center"/>
      <protection locked="0"/>
    </xf>
    <xf numFmtId="49" fontId="32" fillId="0" borderId="22" xfId="0" applyNumberFormat="1" applyFont="1" applyBorder="1" applyAlignment="1" applyProtection="1">
      <alignment horizontal="left" vertical="center" wrapText="1"/>
      <protection locked="0"/>
    </xf>
    <xf numFmtId="0" fontId="32" fillId="0" borderId="22" xfId="0" applyFont="1" applyBorder="1" applyAlignment="1" applyProtection="1">
      <alignment horizontal="left" vertical="center" wrapText="1"/>
      <protection locked="0"/>
    </xf>
    <xf numFmtId="0" fontId="32" fillId="0" borderId="22" xfId="0" applyFont="1" applyBorder="1" applyAlignment="1" applyProtection="1">
      <alignment horizontal="center" vertical="center" wrapText="1"/>
      <protection locked="0"/>
    </xf>
    <xf numFmtId="167" fontId="32" fillId="0" borderId="22" xfId="0" applyNumberFormat="1" applyFont="1" applyBorder="1" applyAlignment="1" applyProtection="1">
      <alignment vertical="center"/>
      <protection locked="0"/>
    </xf>
    <xf numFmtId="4" fontId="32" fillId="0" borderId="22" xfId="0" applyNumberFormat="1" applyFont="1" applyBorder="1" applyAlignment="1" applyProtection="1">
      <alignment vertical="center"/>
      <protection locked="0"/>
    </xf>
    <xf numFmtId="0" fontId="33" fillId="0" borderId="3" xfId="0" applyFont="1" applyBorder="1" applyAlignment="1">
      <alignment vertical="center"/>
    </xf>
    <xf numFmtId="0" fontId="32" fillId="0" borderId="14" xfId="0" applyFont="1" applyBorder="1" applyAlignment="1">
      <alignment horizontal="left" vertical="center"/>
    </xf>
    <xf numFmtId="0" fontId="32" fillId="0" borderId="0" xfId="0" applyFont="1" applyAlignment="1">
      <alignment horizontal="center" vertical="center"/>
    </xf>
    <xf numFmtId="0" fontId="20" fillId="0" borderId="19" xfId="0" applyFont="1" applyBorder="1" applyAlignment="1">
      <alignment horizontal="left" vertical="center"/>
    </xf>
    <xf numFmtId="0" fontId="20" fillId="0" borderId="20" xfId="0" applyFont="1" applyBorder="1" applyAlignment="1">
      <alignment horizontal="center" vertical="center"/>
    </xf>
    <xf numFmtId="166" fontId="20" fillId="0" borderId="20" xfId="0" applyNumberFormat="1" applyFont="1" applyBorder="1" applyAlignment="1">
      <alignment vertical="center"/>
    </xf>
    <xf numFmtId="166" fontId="20" fillId="0" borderId="21" xfId="0" applyNumberFormat="1" applyFont="1" applyBorder="1" applyAlignment="1">
      <alignment vertical="center"/>
    </xf>
    <xf numFmtId="49" fontId="35" fillId="0" borderId="0" xfId="2" applyNumberFormat="1" applyAlignment="1">
      <alignment wrapText="1"/>
    </xf>
    <xf numFmtId="49" fontId="36" fillId="0" borderId="0" xfId="2" applyNumberFormat="1" applyFont="1" applyAlignment="1">
      <alignment vertical="center" wrapText="1"/>
    </xf>
    <xf numFmtId="0" fontId="37" fillId="0" borderId="0" xfId="3" applyAlignment="1">
      <alignment vertical="center" wrapText="1"/>
      <protection locked="0"/>
    </xf>
    <xf numFmtId="49" fontId="41" fillId="0" borderId="0" xfId="2" applyNumberFormat="1" applyFont="1" applyAlignment="1">
      <alignment wrapText="1"/>
    </xf>
    <xf numFmtId="3" fontId="35" fillId="0" borderId="0" xfId="2" applyNumberFormat="1" applyAlignment="1">
      <alignment wrapText="1"/>
    </xf>
    <xf numFmtId="3" fontId="35" fillId="0" borderId="0" xfId="2" applyNumberFormat="1" applyAlignment="1">
      <alignment horizontal="right" wrapText="1"/>
    </xf>
    <xf numFmtId="49" fontId="42" fillId="0" borderId="0" xfId="2" applyNumberFormat="1" applyFont="1" applyAlignment="1">
      <alignment wrapText="1"/>
    </xf>
    <xf numFmtId="49" fontId="38" fillId="0" borderId="23" xfId="2" applyNumberFormat="1" applyFont="1" applyBorder="1" applyAlignment="1">
      <alignment wrapText="1"/>
    </xf>
    <xf numFmtId="3" fontId="35" fillId="0" borderId="24" xfId="2" applyNumberFormat="1" applyBorder="1" applyAlignment="1">
      <alignment wrapText="1"/>
    </xf>
    <xf numFmtId="168" fontId="35" fillId="0" borderId="24" xfId="2" applyNumberFormat="1" applyBorder="1" applyAlignment="1">
      <alignment horizontal="right" wrapText="1"/>
    </xf>
    <xf numFmtId="168" fontId="35" fillId="0" borderId="25" xfId="2" applyNumberFormat="1" applyBorder="1" applyAlignment="1">
      <alignment horizontal="right" wrapText="1"/>
    </xf>
    <xf numFmtId="49" fontId="41" fillId="5" borderId="26" xfId="2" applyNumberFormat="1" applyFont="1" applyFill="1" applyBorder="1" applyAlignment="1">
      <alignment wrapText="1"/>
    </xf>
    <xf numFmtId="3" fontId="43" fillId="5" borderId="27" xfId="2" applyNumberFormat="1" applyFont="1" applyFill="1" applyBorder="1" applyAlignment="1">
      <alignment wrapText="1"/>
    </xf>
    <xf numFmtId="168" fontId="41" fillId="5" borderId="27" xfId="2" applyNumberFormat="1" applyFont="1" applyFill="1" applyBorder="1" applyAlignment="1">
      <alignment horizontal="right" wrapText="1"/>
    </xf>
    <xf numFmtId="168" fontId="41" fillId="5" borderId="28" xfId="2" applyNumberFormat="1" applyFont="1" applyFill="1" applyBorder="1" applyAlignment="1">
      <alignment horizontal="right" wrapText="1"/>
    </xf>
    <xf numFmtId="49" fontId="43" fillId="6" borderId="26" xfId="2" applyNumberFormat="1" applyFont="1" applyFill="1" applyBorder="1" applyAlignment="1">
      <alignment wrapText="1"/>
    </xf>
    <xf numFmtId="3" fontId="43" fillId="0" borderId="27" xfId="2" applyNumberFormat="1" applyFont="1" applyBorder="1" applyAlignment="1">
      <alignment wrapText="1"/>
    </xf>
    <xf numFmtId="168" fontId="43" fillId="6" borderId="27" xfId="2" applyNumberFormat="1" applyFont="1" applyFill="1" applyBorder="1" applyAlignment="1">
      <alignment wrapText="1"/>
    </xf>
    <xf numFmtId="168" fontId="43" fillId="0" borderId="27" xfId="2" applyNumberFormat="1" applyFont="1" applyBorder="1" applyAlignment="1">
      <alignment horizontal="right" wrapText="1"/>
    </xf>
    <xf numFmtId="168" fontId="43" fillId="0" borderId="28" xfId="2" applyNumberFormat="1" applyFont="1" applyBorder="1" applyAlignment="1">
      <alignment horizontal="right" wrapText="1"/>
    </xf>
    <xf numFmtId="49" fontId="41" fillId="0" borderId="26" xfId="5" applyNumberFormat="1" applyFont="1" applyBorder="1" applyAlignment="1">
      <alignment wrapText="1"/>
    </xf>
    <xf numFmtId="0" fontId="41" fillId="0" borderId="27" xfId="5" applyFont="1" applyBorder="1"/>
    <xf numFmtId="168" fontId="41" fillId="0" borderId="27" xfId="2" applyNumberFormat="1" applyFont="1" applyBorder="1" applyAlignment="1">
      <alignment horizontal="right" wrapText="1"/>
    </xf>
    <xf numFmtId="168" fontId="41" fillId="0" borderId="28" xfId="2" applyNumberFormat="1" applyFont="1" applyBorder="1" applyAlignment="1">
      <alignment horizontal="right" wrapText="1"/>
    </xf>
    <xf numFmtId="49" fontId="41" fillId="0" borderId="29" xfId="5" applyNumberFormat="1" applyFont="1" applyBorder="1" applyAlignment="1">
      <alignment wrapText="1"/>
    </xf>
    <xf numFmtId="3" fontId="41" fillId="0" borderId="30" xfId="2" applyNumberFormat="1" applyFont="1" applyBorder="1" applyAlignment="1">
      <alignment wrapText="1"/>
    </xf>
    <xf numFmtId="168" fontId="41" fillId="0" borderId="30" xfId="2" applyNumberFormat="1" applyFont="1" applyBorder="1" applyAlignment="1">
      <alignment horizontal="right" wrapText="1"/>
    </xf>
    <xf numFmtId="168" fontId="41" fillId="0" borderId="31" xfId="2" applyNumberFormat="1" applyFont="1" applyBorder="1" applyAlignment="1">
      <alignment horizontal="right" wrapText="1"/>
    </xf>
    <xf numFmtId="49" fontId="43" fillId="0" borderId="26" xfId="2" applyNumberFormat="1" applyFont="1" applyBorder="1" applyAlignment="1">
      <alignment wrapText="1"/>
    </xf>
    <xf numFmtId="49" fontId="43" fillId="0" borderId="26" xfId="5" applyNumberFormat="1" applyFont="1" applyBorder="1" applyAlignment="1">
      <alignment wrapText="1"/>
    </xf>
    <xf numFmtId="49" fontId="43" fillId="0" borderId="0" xfId="2" applyNumberFormat="1" applyFont="1" applyAlignment="1">
      <alignment wrapText="1"/>
    </xf>
    <xf numFmtId="49" fontId="41" fillId="0" borderId="32" xfId="5" applyNumberFormat="1" applyFont="1" applyBorder="1" applyAlignment="1">
      <alignment wrapText="1"/>
    </xf>
    <xf numFmtId="3" fontId="43" fillId="0" borderId="0" xfId="2" applyNumberFormat="1" applyFont="1" applyAlignment="1">
      <alignment wrapText="1"/>
    </xf>
    <xf numFmtId="168" fontId="43" fillId="0" borderId="0" xfId="2" applyNumberFormat="1" applyFont="1" applyAlignment="1">
      <alignment horizontal="right" wrapText="1"/>
    </xf>
    <xf numFmtId="168" fontId="41" fillId="0" borderId="33" xfId="2" applyNumberFormat="1" applyFont="1" applyBorder="1" applyAlignment="1">
      <alignment horizontal="right" wrapText="1"/>
    </xf>
    <xf numFmtId="49" fontId="45" fillId="0" borderId="32" xfId="5" applyNumberFormat="1" applyFont="1" applyBorder="1" applyAlignment="1">
      <alignment wrapText="1"/>
    </xf>
    <xf numFmtId="3" fontId="45" fillId="0" borderId="33" xfId="2" applyNumberFormat="1" applyFont="1" applyBorder="1" applyAlignment="1">
      <alignment horizontal="right" wrapText="1"/>
    </xf>
    <xf numFmtId="49" fontId="45" fillId="7" borderId="27" xfId="5" applyNumberFormat="1" applyFont="1" applyFill="1" applyBorder="1" applyAlignment="1">
      <alignment wrapText="1"/>
    </xf>
    <xf numFmtId="3" fontId="46" fillId="7" borderId="27" xfId="2" applyNumberFormat="1" applyFont="1" applyFill="1" applyBorder="1" applyAlignment="1">
      <alignment wrapText="1"/>
    </xf>
    <xf numFmtId="3" fontId="46" fillId="7" borderId="27" xfId="2" applyNumberFormat="1" applyFont="1" applyFill="1" applyBorder="1" applyAlignment="1">
      <alignment horizontal="right" wrapText="1"/>
    </xf>
    <xf numFmtId="168" fontId="46" fillId="7" borderId="27" xfId="2" applyNumberFormat="1" applyFont="1" applyFill="1" applyBorder="1" applyAlignment="1">
      <alignment horizontal="right" wrapText="1"/>
    </xf>
    <xf numFmtId="49" fontId="46" fillId="7" borderId="27" xfId="5" applyNumberFormat="1" applyFont="1" applyFill="1" applyBorder="1" applyAlignment="1">
      <alignment wrapText="1"/>
    </xf>
    <xf numFmtId="49" fontId="46" fillId="0" borderId="27" xfId="5" applyNumberFormat="1" applyFont="1" applyBorder="1" applyAlignment="1">
      <alignment wrapText="1"/>
    </xf>
    <xf numFmtId="3" fontId="46" fillId="0" borderId="27" xfId="2" applyNumberFormat="1" applyFont="1" applyBorder="1" applyAlignment="1">
      <alignment wrapText="1"/>
    </xf>
    <xf numFmtId="3" fontId="46" fillId="0" borderId="27" xfId="2" applyNumberFormat="1" applyFont="1" applyBorder="1" applyAlignment="1">
      <alignment horizontal="right" wrapText="1"/>
    </xf>
    <xf numFmtId="168" fontId="46" fillId="0" borderId="27" xfId="2" applyNumberFormat="1" applyFont="1" applyBorder="1" applyAlignment="1">
      <alignment horizontal="right" wrapText="1"/>
    </xf>
    <xf numFmtId="49" fontId="45" fillId="8" borderId="27" xfId="5" applyNumberFormat="1" applyFont="1" applyFill="1" applyBorder="1" applyAlignment="1">
      <alignment wrapText="1"/>
    </xf>
    <xf numFmtId="3" fontId="46" fillId="8" borderId="27" xfId="2" applyNumberFormat="1" applyFont="1" applyFill="1" applyBorder="1" applyAlignment="1">
      <alignment wrapText="1"/>
    </xf>
    <xf numFmtId="3" fontId="46" fillId="8" borderId="27" xfId="2" applyNumberFormat="1" applyFont="1" applyFill="1" applyBorder="1" applyAlignment="1">
      <alignment horizontal="right" wrapText="1"/>
    </xf>
    <xf numFmtId="168" fontId="46" fillId="8" borderId="27" xfId="2" applyNumberFormat="1" applyFont="1" applyFill="1" applyBorder="1" applyAlignment="1">
      <alignment horizontal="right" wrapText="1"/>
    </xf>
    <xf numFmtId="49" fontId="46" fillId="8" borderId="27" xfId="5" applyNumberFormat="1" applyFont="1" applyFill="1" applyBorder="1" applyAlignment="1">
      <alignment wrapText="1"/>
    </xf>
    <xf numFmtId="49" fontId="45" fillId="9" borderId="27" xfId="5" applyNumberFormat="1" applyFont="1" applyFill="1" applyBorder="1" applyAlignment="1">
      <alignment wrapText="1"/>
    </xf>
    <xf numFmtId="3" fontId="46" fillId="9" borderId="27" xfId="2" applyNumberFormat="1" applyFont="1" applyFill="1" applyBorder="1" applyAlignment="1">
      <alignment wrapText="1"/>
    </xf>
    <xf numFmtId="3" fontId="46" fillId="9" borderId="27" xfId="2" applyNumberFormat="1" applyFont="1" applyFill="1" applyBorder="1" applyAlignment="1">
      <alignment horizontal="right" wrapText="1"/>
    </xf>
    <xf numFmtId="168" fontId="46" fillId="9" borderId="27" xfId="2" applyNumberFormat="1" applyFont="1" applyFill="1" applyBorder="1" applyAlignment="1">
      <alignment horizontal="right" wrapText="1"/>
    </xf>
    <xf numFmtId="49" fontId="46" fillId="9" borderId="27" xfId="5" applyNumberFormat="1" applyFont="1" applyFill="1" applyBorder="1" applyAlignment="1">
      <alignment wrapText="1"/>
    </xf>
    <xf numFmtId="49" fontId="45" fillId="0" borderId="32" xfId="2" applyNumberFormat="1" applyFont="1" applyBorder="1" applyAlignment="1">
      <alignment wrapText="1"/>
    </xf>
    <xf numFmtId="3" fontId="35" fillId="0" borderId="33" xfId="2" applyNumberFormat="1" applyBorder="1" applyAlignment="1">
      <alignment horizontal="right" wrapText="1"/>
    </xf>
    <xf numFmtId="3" fontId="35" fillId="0" borderId="0" xfId="2" applyNumberFormat="1"/>
    <xf numFmtId="3" fontId="35" fillId="0" borderId="0" xfId="2" applyNumberFormat="1" applyAlignment="1">
      <alignment horizontal="right"/>
    </xf>
    <xf numFmtId="3" fontId="45" fillId="0" borderId="0" xfId="2" applyNumberFormat="1" applyFont="1" applyAlignment="1">
      <alignment horizontal="right" wrapText="1"/>
    </xf>
    <xf numFmtId="49" fontId="45" fillId="0" borderId="0" xfId="2" applyNumberFormat="1" applyFont="1" applyAlignment="1">
      <alignment wrapText="1"/>
    </xf>
    <xf numFmtId="0" fontId="47" fillId="0" borderId="0" xfId="2" applyFont="1" applyAlignment="1">
      <alignment horizontal="center" vertical="top"/>
    </xf>
    <xf numFmtId="0" fontId="47" fillId="0" borderId="0" xfId="2" applyFont="1" applyAlignment="1">
      <alignment horizontal="right" vertical="top"/>
    </xf>
    <xf numFmtId="0" fontId="48" fillId="0" borderId="0" xfId="2" applyFont="1" applyAlignment="1">
      <alignment horizontal="right" vertical="top"/>
    </xf>
    <xf numFmtId="49" fontId="44" fillId="0" borderId="0" xfId="2" applyNumberFormat="1" applyFont="1" applyAlignment="1">
      <alignment wrapText="1"/>
    </xf>
    <xf numFmtId="3" fontId="35" fillId="0" borderId="0" xfId="2" applyNumberFormat="1" applyAlignment="1">
      <alignment horizontal="center"/>
    </xf>
    <xf numFmtId="3" fontId="35" fillId="0" borderId="0" xfId="2" applyNumberFormat="1" applyAlignment="1">
      <alignment horizontal="right" vertical="top"/>
    </xf>
    <xf numFmtId="0" fontId="35" fillId="0" borderId="0" xfId="2" applyAlignment="1">
      <alignment horizontal="right" vertical="top"/>
    </xf>
    <xf numFmtId="0" fontId="35" fillId="0" borderId="0" xfId="2"/>
    <xf numFmtId="0" fontId="19" fillId="9" borderId="22" xfId="0" applyFont="1" applyFill="1" applyBorder="1" applyAlignment="1" applyProtection="1">
      <alignment horizontal="center" vertical="center"/>
      <protection locked="0"/>
    </xf>
    <xf numFmtId="49" fontId="19" fillId="9" borderId="22" xfId="0" applyNumberFormat="1" applyFont="1" applyFill="1" applyBorder="1" applyAlignment="1" applyProtection="1">
      <alignment horizontal="left" vertical="center" wrapText="1"/>
      <protection locked="0"/>
    </xf>
    <xf numFmtId="0" fontId="19" fillId="9" borderId="22" xfId="0" applyFont="1" applyFill="1" applyBorder="1" applyAlignment="1" applyProtection="1">
      <alignment horizontal="left" vertical="center" wrapText="1"/>
      <protection locked="0"/>
    </xf>
    <xf numFmtId="0" fontId="19" fillId="9" borderId="22" xfId="0" applyFont="1" applyFill="1" applyBorder="1" applyAlignment="1" applyProtection="1">
      <alignment horizontal="center" vertical="center" wrapText="1"/>
      <protection locked="0"/>
    </xf>
    <xf numFmtId="167" fontId="19" fillId="9" borderId="22" xfId="0" applyNumberFormat="1" applyFont="1" applyFill="1" applyBorder="1" applyAlignment="1" applyProtection="1">
      <alignment vertical="center"/>
      <protection locked="0"/>
    </xf>
    <xf numFmtId="4" fontId="19" fillId="9" borderId="22" xfId="0" applyNumberFormat="1" applyFont="1" applyFill="1" applyBorder="1" applyAlignment="1" applyProtection="1">
      <alignment vertical="center"/>
      <protection locked="0"/>
    </xf>
    <xf numFmtId="0" fontId="32" fillId="9" borderId="22" xfId="0" applyFont="1" applyFill="1" applyBorder="1" applyAlignment="1" applyProtection="1">
      <alignment horizontal="center" vertical="center"/>
      <protection locked="0"/>
    </xf>
    <xf numFmtId="49" fontId="32" fillId="9" borderId="22" xfId="0" applyNumberFormat="1" applyFont="1" applyFill="1" applyBorder="1" applyAlignment="1" applyProtection="1">
      <alignment horizontal="left" vertical="center" wrapText="1"/>
      <protection locked="0"/>
    </xf>
    <xf numFmtId="0" fontId="32" fillId="9" borderId="22" xfId="0" applyFont="1" applyFill="1" applyBorder="1" applyAlignment="1" applyProtection="1">
      <alignment horizontal="left" vertical="center" wrapText="1"/>
      <protection locked="0"/>
    </xf>
    <xf numFmtId="0" fontId="32" fillId="9" borderId="22" xfId="0" applyFont="1" applyFill="1" applyBorder="1" applyAlignment="1" applyProtection="1">
      <alignment horizontal="center" vertical="center" wrapText="1"/>
      <protection locked="0"/>
    </xf>
    <xf numFmtId="167" fontId="32" fillId="9" borderId="22" xfId="0" applyNumberFormat="1" applyFont="1" applyFill="1" applyBorder="1" applyAlignment="1" applyProtection="1">
      <alignment vertical="center"/>
      <protection locked="0"/>
    </xf>
    <xf numFmtId="4" fontId="32" fillId="9" borderId="22" xfId="0" applyNumberFormat="1" applyFont="1" applyFill="1" applyBorder="1" applyAlignment="1" applyProtection="1">
      <alignment vertical="center"/>
      <protection locked="0"/>
    </xf>
    <xf numFmtId="0" fontId="19" fillId="8" borderId="22" xfId="0" applyFont="1" applyFill="1" applyBorder="1" applyAlignment="1" applyProtection="1">
      <alignment horizontal="center" vertical="center"/>
      <protection locked="0"/>
    </xf>
    <xf numFmtId="49" fontId="19" fillId="8" borderId="22" xfId="0" applyNumberFormat="1" applyFont="1" applyFill="1" applyBorder="1" applyAlignment="1" applyProtection="1">
      <alignment horizontal="left" vertical="center" wrapText="1"/>
      <protection locked="0"/>
    </xf>
    <xf numFmtId="0" fontId="19" fillId="8" borderId="22" xfId="0" applyFont="1" applyFill="1" applyBorder="1" applyAlignment="1" applyProtection="1">
      <alignment horizontal="left" vertical="center" wrapText="1"/>
      <protection locked="0"/>
    </xf>
    <xf numFmtId="0" fontId="19" fillId="8" borderId="22" xfId="0" applyFont="1" applyFill="1" applyBorder="1" applyAlignment="1" applyProtection="1">
      <alignment horizontal="center" vertical="center" wrapText="1"/>
      <protection locked="0"/>
    </xf>
    <xf numFmtId="167" fontId="19" fillId="8" borderId="22" xfId="0" applyNumberFormat="1" applyFont="1" applyFill="1" applyBorder="1" applyAlignment="1" applyProtection="1">
      <alignment vertical="center"/>
      <protection locked="0"/>
    </xf>
    <xf numFmtId="4" fontId="19" fillId="8" borderId="22" xfId="0" applyNumberFormat="1" applyFont="1" applyFill="1" applyBorder="1" applyAlignment="1" applyProtection="1">
      <alignment vertical="center"/>
      <protection locked="0"/>
    </xf>
    <xf numFmtId="49" fontId="36" fillId="0" borderId="0" xfId="2" applyNumberFormat="1" applyFont="1" applyAlignment="1">
      <alignment horizontal="center" vertical="center" wrapText="1"/>
    </xf>
    <xf numFmtId="0" fontId="37" fillId="0" borderId="0" xfId="3" applyAlignment="1">
      <alignment horizontal="center" vertical="center" wrapText="1"/>
      <protection locked="0"/>
    </xf>
    <xf numFmtId="49" fontId="38" fillId="0" borderId="0" xfId="2" applyNumberFormat="1" applyFont="1" applyAlignment="1">
      <alignment vertical="center" wrapText="1"/>
    </xf>
    <xf numFmtId="0" fontId="39" fillId="0" borderId="0" xfId="3" applyFont="1" applyAlignment="1">
      <alignment vertical="center" wrapText="1"/>
      <protection locked="0"/>
    </xf>
    <xf numFmtId="0" fontId="40" fillId="0" borderId="0" xfId="4">
      <alignment vertical="top" wrapText="1"/>
      <protection locked="0"/>
    </xf>
    <xf numFmtId="0" fontId="43" fillId="0" borderId="32" xfId="2" applyFont="1" applyBorder="1" applyAlignment="1">
      <alignment horizontal="left" vertical="top" wrapText="1"/>
    </xf>
    <xf numFmtId="0" fontId="44" fillId="0" borderId="0" xfId="5" applyAlignment="1">
      <alignment horizontal="left" vertical="top" wrapText="1"/>
    </xf>
    <xf numFmtId="0" fontId="44" fillId="0" borderId="33" xfId="5" applyBorder="1" applyAlignment="1">
      <alignment horizontal="left" vertical="top" wrapText="1"/>
    </xf>
    <xf numFmtId="0" fontId="44" fillId="0" borderId="32" xfId="5" applyBorder="1" applyAlignment="1">
      <alignment horizontal="left" vertical="top" wrapText="1"/>
    </xf>
    <xf numFmtId="0" fontId="44" fillId="0" borderId="34" xfId="5" applyBorder="1" applyAlignment="1">
      <alignment horizontal="left" vertical="top" wrapText="1"/>
    </xf>
    <xf numFmtId="0" fontId="44" fillId="0" borderId="35" xfId="5" applyBorder="1" applyAlignment="1">
      <alignment horizontal="left" vertical="top" wrapText="1"/>
    </xf>
    <xf numFmtId="0" fontId="44" fillId="0" borderId="36" xfId="5" applyBorder="1" applyAlignment="1">
      <alignment horizontal="left" vertical="top" wrapText="1"/>
    </xf>
    <xf numFmtId="0" fontId="3" fillId="0" borderId="0" xfId="0" applyFont="1" applyAlignment="1">
      <alignment horizontal="left" vertical="center" wrapText="1"/>
    </xf>
    <xf numFmtId="0" fontId="3" fillId="0" borderId="0" xfId="0" applyFont="1" applyAlignment="1">
      <alignmen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0" fontId="17" fillId="0" borderId="11" xfId="0" applyFont="1" applyBorder="1" applyAlignment="1">
      <alignment horizontal="center" vertical="center"/>
    </xf>
    <xf numFmtId="0" fontId="17" fillId="0" borderId="12" xfId="0" applyFont="1" applyBorder="1" applyAlignment="1">
      <alignment horizontal="left" vertical="center"/>
    </xf>
    <xf numFmtId="0" fontId="18" fillId="0" borderId="14" xfId="0" applyFont="1" applyBorder="1" applyAlignment="1">
      <alignment horizontal="left" vertical="center"/>
    </xf>
    <xf numFmtId="0" fontId="18" fillId="0" borderId="0" xfId="0" applyFont="1" applyAlignment="1">
      <alignment horizontal="left" vertical="center"/>
    </xf>
    <xf numFmtId="0" fontId="19" fillId="4" borderId="6" xfId="0" applyFont="1" applyFill="1" applyBorder="1" applyAlignment="1">
      <alignment horizontal="center" vertical="center"/>
    </xf>
    <xf numFmtId="0" fontId="19" fillId="4" borderId="7" xfId="0" applyFont="1" applyFill="1" applyBorder="1" applyAlignment="1">
      <alignment horizontal="left" vertical="center"/>
    </xf>
    <xf numFmtId="0" fontId="19" fillId="4" borderId="7" xfId="0" applyFont="1" applyFill="1" applyBorder="1" applyAlignment="1">
      <alignment horizontal="center" vertical="center"/>
    </xf>
    <xf numFmtId="0" fontId="19" fillId="4" borderId="7" xfId="0" applyFont="1" applyFill="1" applyBorder="1" applyAlignment="1">
      <alignment horizontal="right" vertical="center"/>
    </xf>
    <xf numFmtId="0" fontId="19" fillId="4" borderId="8" xfId="0" applyFont="1" applyFill="1" applyBorder="1" applyAlignment="1">
      <alignment horizontal="left" vertical="center"/>
    </xf>
    <xf numFmtId="4" fontId="25" fillId="0" borderId="0" xfId="0" applyNumberFormat="1" applyFont="1" applyAlignment="1">
      <alignment vertical="center"/>
    </xf>
    <xf numFmtId="0" fontId="25" fillId="0" borderId="0" xfId="0" applyFont="1" applyAlignment="1">
      <alignment vertical="center"/>
    </xf>
    <xf numFmtId="0" fontId="24" fillId="0" borderId="0" xfId="0" applyFont="1" applyAlignment="1">
      <alignment horizontal="left" vertical="center" wrapText="1"/>
    </xf>
    <xf numFmtId="4" fontId="21" fillId="0" borderId="0" xfId="0" applyNumberFormat="1" applyFont="1" applyAlignment="1">
      <alignment horizontal="right" vertical="center"/>
    </xf>
    <xf numFmtId="4" fontId="21" fillId="0" borderId="0" xfId="0" applyNumberFormat="1" applyFont="1" applyAlignment="1">
      <alignment vertical="center"/>
    </xf>
    <xf numFmtId="0" fontId="2" fillId="0" borderId="0" xfId="0" applyFont="1" applyAlignment="1">
      <alignment horizontal="left" vertical="center"/>
    </xf>
    <xf numFmtId="0" fontId="0" fillId="0" borderId="0" xfId="0"/>
    <xf numFmtId="0" fontId="3" fillId="0" borderId="0" xfId="0" applyFont="1" applyAlignment="1">
      <alignment horizontal="left" vertical="top" wrapText="1"/>
    </xf>
    <xf numFmtId="0" fontId="12" fillId="2" borderId="0" xfId="0" applyFont="1" applyFill="1" applyAlignment="1">
      <alignment horizontal="center" vertical="center"/>
    </xf>
    <xf numFmtId="0" fontId="2" fillId="0" borderId="0" xfId="0" applyFont="1" applyAlignment="1">
      <alignment horizontal="left" vertical="center" wrapText="1"/>
    </xf>
    <xf numFmtId="4" fontId="14" fillId="0" borderId="5" xfId="0" applyNumberFormat="1" applyFont="1" applyBorder="1" applyAlignment="1">
      <alignment vertical="center"/>
    </xf>
    <xf numFmtId="0" fontId="0" fillId="0" borderId="5" xfId="0" applyBorder="1" applyAlignment="1">
      <alignment vertical="center"/>
    </xf>
    <xf numFmtId="0" fontId="1" fillId="0" borderId="0" xfId="0" applyFont="1" applyAlignment="1">
      <alignment horizontal="right" vertical="center"/>
    </xf>
    <xf numFmtId="4" fontId="15"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0" fontId="4" fillId="3" borderId="7" xfId="0" applyFont="1" applyFill="1" applyBorder="1" applyAlignment="1">
      <alignment horizontal="left" vertical="center"/>
    </xf>
    <xf numFmtId="0" fontId="0" fillId="3" borderId="7" xfId="0" applyFill="1" applyBorder="1" applyAlignment="1">
      <alignment vertical="center"/>
    </xf>
    <xf numFmtId="4" fontId="4" fillId="3" borderId="7" xfId="0" applyNumberFormat="1" applyFont="1" applyFill="1" applyBorder="1" applyAlignment="1">
      <alignment vertical="center"/>
    </xf>
    <xf numFmtId="0" fontId="0" fillId="3" borderId="8"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1" fillId="0" borderId="0" xfId="0" applyFont="1" applyAlignment="1">
      <alignment horizontal="left" vertical="center"/>
    </xf>
  </cellXfs>
  <cellStyles count="6">
    <cellStyle name="Hypertextový odkaz" xfId="1" builtinId="8"/>
    <cellStyle name="Normální" xfId="0" builtinId="0" customBuiltin="1"/>
    <cellStyle name="Normální 2" xfId="3" xr:uid="{73C959CD-D1DB-442D-972E-9929BA516A1D}"/>
    <cellStyle name="Normální 2 2" xfId="5" xr:uid="{96881B0A-A6FA-4CD7-A532-655CC9F8E973}"/>
    <cellStyle name="Normální 3 2" xfId="4" xr:uid="{FBFFA5EF-C8E3-408F-A442-7FC8095101C6}"/>
    <cellStyle name="normální_Brno_Spitalka" xfId="2" xr:uid="{B90F60DA-CFFC-4ADC-AC6A-AE2D25BF824E}"/>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ZALOHA/Dobr%20734407013/Documents/Rozpo&#269;ty/Optima%20VM/2014/Realizace%20&#250;spor%20energi&#237;%20SOU%20Kr&#225;l&#237;ky/Rozpo&#269;et/Zateplen&#237;%20st&#283;n/Slep&#253;%20rozpo&#269;et%20-%20Realizace%20&#250;spor%20energie%20SOU%20oprav&#225;rensk&#233;,%20Kr&#225;l&#237;ky.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ZALOHA/Dobr%20734407013/Documents/Rozpo&#269;ty/Optima%20VM/2015/Moravsk&#225;%20T&#345;ebov&#225;/Kr&#225;l&#237;ky/SO%2005%20-%20Elektroinstala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ZALOHA/Dobr%20734407013/Documents/Rozpo&#269;ty/Optima%20VM/2016/Rekontrukce%20op&#283;rn&#233;%20zdi%20u%20chr&#225;mu%20v%20Lu&#382;i/SO-02/Rekonstrukce%20ohradn&#221;%20zdi%20v%20are&#223;lu%20Panny%20Marie%20na%20Chlumku%20v%20Lu&#215;i%20-%20Nab&#221;dkov&#345;%20rozpo&#340;et%20pro%20V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dmin/Desktop/Gar&#225;&#382;e%20Jind&#345;ich&#367;v%20Hradec/Rozpo&#269;et%20-%20Jind&#345;ich&#367;v%20Hradec%20-%20v&#253;stavba%20gar&#225;&#382;&#237;%20pro%20vozidla%20KOV.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remn&#237;%20archiv%20a.s/Zak&#225;zky%20rok%202001/22%20Zelen&#253;%20ostrov%20SP/Kniha%20spec.+%20v&#253;kaz%20v&#253;m&#283;r%20TENDR%203.%20stavba/SO%2011.1%20A%20Architektonicko-stavebn&#237;%20autorizovan&#253;%20Heli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napojovacady.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Admin\Desktop\Kr&#225;l&#237;ky\SO%2005%20-%20Elektroinstalac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ynology\05%20cen&#237;ky\Users\Ji&#345;&#237;%20&#352;&#237;ma\CloudStation\EVORA%20CLOUD\00%20CEN&#205;KY\CEN&#205;KY%20INTERN&#205;\_CEN&#205;K%20PICHLER%20PRODEJ.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PTK1PTK1aPTK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WINDOWS/TEMP/Specifikace-pp.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269;.%2041%20Zelen&#253;%20ostrov%20roz.%20rozpo&#269;tu%20na%20DC%20(bez%20list.%20v&#253;stupu)/Rozpo&#269;et%20stavby%20dle%20DC/sa_SO51_4_vv_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KVIZICE\GAJDA\NABIDKY\CEDOK_VN\NAB_CED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7/Plocha/Michal/Rozpo&#269;ty/Brot&#225;nek%20Ale&#353;/M&#352;%20Slivenec/Rozpo&#269;et/Pracovn&#237;%20k%2011.7.2010/po&#382;&#225;rn&#237;%20koridor/Slivenec-rozpoc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heetName val="Zatřídění kódů objektů"/>
      <sheetName val="SO-01a Rekapitulace"/>
      <sheetName val="SO-01a Administrativní budova "/>
      <sheetName val="SO-01a Elektroinstalace (2)"/>
      <sheetName val="SO-01a Elektroinstalace"/>
      <sheetName val="SO-01b Rekapitulace"/>
      <sheetName val="SO-01b Hala dílen "/>
      <sheetName val="SO-02 Rekapitulace"/>
      <sheetName val="SO-02 Domov mládeže"/>
      <sheetName val="SO-02 Elektroinstalace"/>
      <sheetName val="SO-03 Rekapitulace"/>
      <sheetName val="SO-03 Tělocvična"/>
      <sheetName val="SO-03 Elektroinstalace"/>
      <sheetName val="SO-04 Rekapitulace"/>
      <sheetName val="SO-04 Budova teoretické výuky"/>
      <sheetName val="SO-05 Rekapitulace"/>
      <sheetName val="SO-05 Budova odborné výuky"/>
      <sheetName val="SO-05 Elektroinstalace"/>
      <sheetName val="VON"/>
    </sheetNames>
    <sheetDataSet>
      <sheetData sheetId="0"/>
      <sheetData sheetId="1"/>
      <sheetData sheetId="2"/>
      <sheetData sheetId="3"/>
      <sheetData sheetId="4">
        <row r="1">
          <cell r="F1" t="str">
            <v>KRÁLÍKY SOU OPRAVÁRENSKÉ, realizace úspor energie, SO 01a LPS</v>
          </cell>
        </row>
        <row r="3">
          <cell r="F3" t="str">
            <v>Poř.</v>
          </cell>
          <cell r="G3" t="str">
            <v>Typ</v>
          </cell>
          <cell r="H3" t="str">
            <v>Kód</v>
          </cell>
          <cell r="I3" t="str">
            <v>Alter. kód</v>
          </cell>
          <cell r="J3" t="str">
            <v>Popis</v>
          </cell>
          <cell r="K3" t="str">
            <v>MJ</v>
          </cell>
          <cell r="L3" t="str">
            <v>Výměra bez ztr.</v>
          </cell>
          <cell r="M3" t="str">
            <v>Ztratné</v>
          </cell>
          <cell r="N3" t="str">
            <v>Výměra</v>
          </cell>
          <cell r="O3" t="str">
            <v>Jedn. cena</v>
          </cell>
          <cell r="P3" t="str">
            <v>Cena</v>
          </cell>
          <cell r="Q3" t="str">
            <v>Jedn. hmotn.</v>
          </cell>
          <cell r="R3" t="str">
            <v>Hmotnost</v>
          </cell>
          <cell r="S3" t="str">
            <v>Jedn. suť</v>
          </cell>
          <cell r="T3" t="str">
            <v>Suť</v>
          </cell>
          <cell r="U3" t="str">
            <v>Sazba DPH</v>
          </cell>
          <cell r="V3" t="str">
            <v>DPH</v>
          </cell>
          <cell r="W3" t="str">
            <v>Cena s DPH</v>
          </cell>
          <cell r="X3" t="str">
            <v>Komentář</v>
          </cell>
          <cell r="Y3" t="str">
            <v>Objekt</v>
          </cell>
          <cell r="Z3" t="str">
            <v>Oddíl</v>
          </cell>
        </row>
        <row r="5">
          <cell r="J5" t="str">
            <v>SO 01: Hlavní budova a hala dílen</v>
          </cell>
          <cell r="P5">
            <v>817053.28500000003</v>
          </cell>
          <cell r="R5">
            <v>27.039185000000007</v>
          </cell>
          <cell r="T5">
            <v>5.2</v>
          </cell>
          <cell r="U5" t="str">
            <v>_</v>
          </cell>
          <cell r="V5">
            <v>171581.18984999997</v>
          </cell>
          <cell r="W5">
            <v>988634.47484999977</v>
          </cell>
        </row>
        <row r="6">
          <cell r="J6" t="str">
            <v>001: Zemní práce</v>
          </cell>
          <cell r="P6">
            <v>6049.875</v>
          </cell>
          <cell r="R6">
            <v>3.8500000000000006E-3</v>
          </cell>
          <cell r="T6">
            <v>5.2</v>
          </cell>
          <cell r="U6" t="str">
            <v>_</v>
          </cell>
          <cell r="V6">
            <v>1270.4737499999999</v>
          </cell>
          <cell r="W6">
            <v>7320.3487500000001</v>
          </cell>
        </row>
        <row r="7">
          <cell r="F7">
            <v>1</v>
          </cell>
          <cell r="G7" t="str">
            <v>H</v>
          </cell>
          <cell r="H7" t="str">
            <v>00572420</v>
          </cell>
          <cell r="J7" t="str">
            <v>Osivo směs travní parková okrasná</v>
          </cell>
          <cell r="K7" t="str">
            <v>kg</v>
          </cell>
          <cell r="L7">
            <v>3.8500000000000005</v>
          </cell>
          <cell r="N7">
            <v>3.8500000000000005</v>
          </cell>
          <cell r="O7">
            <v>87.5</v>
          </cell>
          <cell r="P7">
            <v>336.87500000000006</v>
          </cell>
          <cell r="Q7">
            <v>1E-3</v>
          </cell>
          <cell r="R7">
            <v>3.8500000000000006E-3</v>
          </cell>
          <cell r="T7">
            <v>0</v>
          </cell>
          <cell r="U7">
            <v>21</v>
          </cell>
          <cell r="V7">
            <v>70.743750000000006</v>
          </cell>
          <cell r="W7">
            <v>407.61875000000009</v>
          </cell>
          <cell r="Y7" t="str">
            <v>SO 01</v>
          </cell>
          <cell r="Z7" t="str">
            <v>001</v>
          </cell>
        </row>
        <row r="8">
          <cell r="J8" t="str">
            <v>220*0,5*0,035</v>
          </cell>
          <cell r="L8">
            <v>3.8500000000000005</v>
          </cell>
          <cell r="U8" t="str">
            <v>_</v>
          </cell>
        </row>
        <row r="9">
          <cell r="F9">
            <v>2</v>
          </cell>
          <cell r="G9" t="str">
            <v>SP</v>
          </cell>
          <cell r="H9" t="str">
            <v>113106123</v>
          </cell>
          <cell r="J9" t="str">
            <v>Rozebrání dlažeb nebo dílců komunikací pro pěší ze zámkových dlaždic</v>
          </cell>
          <cell r="K9" t="str">
            <v>m2</v>
          </cell>
          <cell r="L9">
            <v>20</v>
          </cell>
          <cell r="M9">
            <v>0</v>
          </cell>
          <cell r="N9">
            <v>20</v>
          </cell>
          <cell r="O9">
            <v>46.4</v>
          </cell>
          <cell r="P9">
            <v>928</v>
          </cell>
          <cell r="R9">
            <v>0</v>
          </cell>
          <cell r="S9">
            <v>0.26</v>
          </cell>
          <cell r="T9">
            <v>5.2</v>
          </cell>
          <cell r="U9">
            <v>21</v>
          </cell>
          <cell r="V9">
            <v>194.88</v>
          </cell>
          <cell r="W9">
            <v>1122.8800000000001</v>
          </cell>
          <cell r="Y9" t="str">
            <v>SO 01</v>
          </cell>
          <cell r="Z9" t="str">
            <v>001</v>
          </cell>
        </row>
        <row r="10">
          <cell r="F10">
            <v>3</v>
          </cell>
          <cell r="G10" t="str">
            <v>SP</v>
          </cell>
          <cell r="H10" t="str">
            <v>180402111</v>
          </cell>
          <cell r="J10" t="str">
            <v>Založení parkového trávníku výsevem v rovině a ve svahu do 1:5</v>
          </cell>
          <cell r="K10" t="str">
            <v>m2</v>
          </cell>
          <cell r="L10">
            <v>110</v>
          </cell>
          <cell r="N10">
            <v>110</v>
          </cell>
          <cell r="O10">
            <v>14.7</v>
          </cell>
          <cell r="P10">
            <v>1617</v>
          </cell>
          <cell r="R10">
            <v>0</v>
          </cell>
          <cell r="T10">
            <v>0</v>
          </cell>
          <cell r="U10">
            <v>21</v>
          </cell>
          <cell r="V10">
            <v>339.57</v>
          </cell>
          <cell r="W10">
            <v>1956.57</v>
          </cell>
          <cell r="Y10" t="str">
            <v>SO 01</v>
          </cell>
          <cell r="Z10" t="str">
            <v>001</v>
          </cell>
        </row>
        <row r="11">
          <cell r="J11" t="str">
            <v>220*0,5</v>
          </cell>
          <cell r="L11">
            <v>110</v>
          </cell>
          <cell r="U11" t="str">
            <v>_</v>
          </cell>
        </row>
        <row r="12">
          <cell r="F12">
            <v>4</v>
          </cell>
          <cell r="G12" t="str">
            <v>SP</v>
          </cell>
          <cell r="H12" t="str">
            <v>181301101</v>
          </cell>
          <cell r="J12" t="str">
            <v>Rozprostření ornice tl vrstvy do 100 mm pl do 500 m2 v rovině nebo ve svahu do 1:5</v>
          </cell>
          <cell r="K12" t="str">
            <v>m2</v>
          </cell>
          <cell r="L12">
            <v>110</v>
          </cell>
          <cell r="N12">
            <v>110</v>
          </cell>
          <cell r="O12">
            <v>28.8</v>
          </cell>
          <cell r="P12">
            <v>3168</v>
          </cell>
          <cell r="R12">
            <v>0</v>
          </cell>
          <cell r="T12">
            <v>0</v>
          </cell>
          <cell r="U12">
            <v>21</v>
          </cell>
          <cell r="V12">
            <v>665.28</v>
          </cell>
          <cell r="W12">
            <v>3833.2799999999997</v>
          </cell>
          <cell r="Y12" t="str">
            <v>SO 01</v>
          </cell>
          <cell r="Z12" t="str">
            <v>001</v>
          </cell>
        </row>
        <row r="13">
          <cell r="J13" t="str">
            <v>220*0,5</v>
          </cell>
          <cell r="L13">
            <v>110</v>
          </cell>
          <cell r="U13" t="str">
            <v>_</v>
          </cell>
        </row>
        <row r="14">
          <cell r="U14" t="str">
            <v>_</v>
          </cell>
        </row>
        <row r="15">
          <cell r="J15" t="str">
            <v>005: Komunikace</v>
          </cell>
          <cell r="P15">
            <v>20568.099999999999</v>
          </cell>
          <cell r="R15">
            <v>8.3676750000000002</v>
          </cell>
          <cell r="T15">
            <v>0</v>
          </cell>
          <cell r="U15" t="str">
            <v>_</v>
          </cell>
          <cell r="V15">
            <v>4319.3009999999995</v>
          </cell>
          <cell r="W15">
            <v>24887.400999999998</v>
          </cell>
        </row>
        <row r="16">
          <cell r="F16">
            <v>1</v>
          </cell>
          <cell r="G16" t="str">
            <v>SP</v>
          </cell>
          <cell r="H16" t="str">
            <v>564251111</v>
          </cell>
          <cell r="J16" t="str">
            <v>Podklad nebo podsyp ze štěrkopísku ŠP tl 150 mm</v>
          </cell>
          <cell r="K16" t="str">
            <v>m2</v>
          </cell>
          <cell r="L16">
            <v>20</v>
          </cell>
          <cell r="N16">
            <v>20</v>
          </cell>
          <cell r="O16">
            <v>87.9</v>
          </cell>
          <cell r="P16">
            <v>1758</v>
          </cell>
          <cell r="R16">
            <v>0</v>
          </cell>
          <cell r="T16">
            <v>0</v>
          </cell>
          <cell r="U16">
            <v>21</v>
          </cell>
          <cell r="V16">
            <v>369.18</v>
          </cell>
          <cell r="W16">
            <v>2127.1799999999998</v>
          </cell>
          <cell r="Y16" t="str">
            <v>SO 01</v>
          </cell>
          <cell r="Z16" t="str">
            <v>005</v>
          </cell>
        </row>
        <row r="17">
          <cell r="F17">
            <v>2</v>
          </cell>
          <cell r="G17" t="str">
            <v>SP</v>
          </cell>
          <cell r="H17" t="str">
            <v>572331111</v>
          </cell>
          <cell r="J17" t="str">
            <v>Vyspravení krytu vozovky po překopech obalovaným kamenivem tl 50 mm</v>
          </cell>
          <cell r="K17" t="str">
            <v>m2</v>
          </cell>
          <cell r="L17">
            <v>24.5</v>
          </cell>
          <cell r="N17">
            <v>24.5</v>
          </cell>
          <cell r="O17">
            <v>232</v>
          </cell>
          <cell r="P17">
            <v>5684</v>
          </cell>
          <cell r="Q17">
            <v>0.13188</v>
          </cell>
          <cell r="R17">
            <v>3.2310599999999998</v>
          </cell>
          <cell r="T17">
            <v>0</v>
          </cell>
          <cell r="U17">
            <v>21</v>
          </cell>
          <cell r="V17">
            <v>1193.6399999999999</v>
          </cell>
          <cell r="W17">
            <v>6877.6399999999994</v>
          </cell>
          <cell r="Y17" t="str">
            <v>SO 01</v>
          </cell>
          <cell r="Z17" t="str">
            <v>005</v>
          </cell>
        </row>
        <row r="18">
          <cell r="J18" t="str">
            <v>70*0,35</v>
          </cell>
          <cell r="L18">
            <v>24.5</v>
          </cell>
          <cell r="U18" t="str">
            <v>_</v>
          </cell>
        </row>
        <row r="19">
          <cell r="F19">
            <v>3</v>
          </cell>
          <cell r="G19" t="str">
            <v>SP</v>
          </cell>
          <cell r="H19" t="str">
            <v>572341111</v>
          </cell>
          <cell r="J19" t="str">
            <v>Vyspravení krytu vozovky po překopech asfaltovým betonem ACO (AB) tl 50 mm</v>
          </cell>
          <cell r="K19" t="str">
            <v>m2</v>
          </cell>
          <cell r="L19">
            <v>24.5</v>
          </cell>
          <cell r="N19">
            <v>24.5</v>
          </cell>
          <cell r="O19">
            <v>291</v>
          </cell>
          <cell r="P19">
            <v>7129.5</v>
          </cell>
          <cell r="Q19">
            <v>0.12966</v>
          </cell>
          <cell r="R19">
            <v>3.1766700000000001</v>
          </cell>
          <cell r="T19">
            <v>0</v>
          </cell>
          <cell r="U19">
            <v>21</v>
          </cell>
          <cell r="V19">
            <v>1497.1949999999999</v>
          </cell>
          <cell r="W19">
            <v>8626.6949999999997</v>
          </cell>
          <cell r="Y19" t="str">
            <v>SO 01</v>
          </cell>
          <cell r="Z19" t="str">
            <v>005</v>
          </cell>
        </row>
        <row r="20">
          <cell r="J20" t="str">
            <v>70*0,35</v>
          </cell>
          <cell r="L20">
            <v>24.5</v>
          </cell>
          <cell r="U20" t="str">
            <v>_</v>
          </cell>
        </row>
        <row r="21">
          <cell r="F21">
            <v>4</v>
          </cell>
          <cell r="G21" t="str">
            <v>SP</v>
          </cell>
          <cell r="H21" t="str">
            <v>573211111</v>
          </cell>
          <cell r="J21" t="str">
            <v>Postřik živičný spojovací z asfaltu v množství do 0,70 kg/m2</v>
          </cell>
          <cell r="K21" t="str">
            <v>m2</v>
          </cell>
          <cell r="L21">
            <v>24.5</v>
          </cell>
          <cell r="N21">
            <v>24.5</v>
          </cell>
          <cell r="O21">
            <v>10.8</v>
          </cell>
          <cell r="P21">
            <v>264.60000000000002</v>
          </cell>
          <cell r="Q21">
            <v>6.0999999999999997E-4</v>
          </cell>
          <cell r="R21">
            <v>1.4945E-2</v>
          </cell>
          <cell r="T21">
            <v>0</v>
          </cell>
          <cell r="U21">
            <v>21</v>
          </cell>
          <cell r="V21">
            <v>55.566000000000003</v>
          </cell>
          <cell r="W21">
            <v>320.16600000000005</v>
          </cell>
          <cell r="Y21" t="str">
            <v>SO 01</v>
          </cell>
          <cell r="Z21" t="str">
            <v>005</v>
          </cell>
        </row>
        <row r="22">
          <cell r="J22" t="str">
            <v>70*0,35</v>
          </cell>
          <cell r="L22">
            <v>24.5</v>
          </cell>
          <cell r="U22" t="str">
            <v>_</v>
          </cell>
        </row>
        <row r="23">
          <cell r="F23">
            <v>5</v>
          </cell>
          <cell r="G23" t="str">
            <v>H</v>
          </cell>
          <cell r="H23" t="str">
            <v>59245215</v>
          </cell>
          <cell r="J23" t="str">
            <v>Dlažba zámková VLNKA přírodní 22,1x10,9x6 cm</v>
          </cell>
          <cell r="K23" t="str">
            <v>m2</v>
          </cell>
          <cell r="L23">
            <v>2</v>
          </cell>
          <cell r="M23">
            <v>0</v>
          </cell>
          <cell r="N23">
            <v>2</v>
          </cell>
          <cell r="O23">
            <v>246</v>
          </cell>
          <cell r="P23">
            <v>492</v>
          </cell>
          <cell r="Q23">
            <v>0.13</v>
          </cell>
          <cell r="R23">
            <v>0.26</v>
          </cell>
          <cell r="T23">
            <v>0</v>
          </cell>
          <cell r="U23">
            <v>21</v>
          </cell>
          <cell r="V23">
            <v>103.32</v>
          </cell>
          <cell r="W23">
            <v>595.31999999999994</v>
          </cell>
          <cell r="Y23" t="str">
            <v>SO 01</v>
          </cell>
          <cell r="Z23" t="str">
            <v>005</v>
          </cell>
        </row>
        <row r="24">
          <cell r="F24">
            <v>6</v>
          </cell>
          <cell r="G24" t="str">
            <v>SP</v>
          </cell>
          <cell r="H24" t="str">
            <v>596211110</v>
          </cell>
          <cell r="J24" t="str">
            <v>Kladení zámkové dlažby komunikací pro pěší tl 60 mm skupiny A pl do 50 m2</v>
          </cell>
          <cell r="K24" t="str">
            <v>m2</v>
          </cell>
          <cell r="L24">
            <v>20</v>
          </cell>
          <cell r="M24">
            <v>0</v>
          </cell>
          <cell r="N24">
            <v>20</v>
          </cell>
          <cell r="O24">
            <v>262</v>
          </cell>
          <cell r="P24">
            <v>5240</v>
          </cell>
          <cell r="Q24">
            <v>8.4250000000000005E-2</v>
          </cell>
          <cell r="R24">
            <v>1.6850000000000001</v>
          </cell>
          <cell r="T24">
            <v>0</v>
          </cell>
          <cell r="U24">
            <v>21</v>
          </cell>
          <cell r="V24">
            <v>1100.3999999999999</v>
          </cell>
          <cell r="W24">
            <v>6340.4</v>
          </cell>
          <cell r="Y24" t="str">
            <v>SO 01</v>
          </cell>
          <cell r="Z24" t="str">
            <v>005</v>
          </cell>
        </row>
        <row r="25">
          <cell r="U25" t="str">
            <v>_</v>
          </cell>
        </row>
        <row r="26">
          <cell r="J26" t="str">
            <v>009: Ostatní konstrukce a práce</v>
          </cell>
          <cell r="P26">
            <v>13354.380000000001</v>
          </cell>
          <cell r="R26">
            <v>0</v>
          </cell>
          <cell r="T26">
            <v>0</v>
          </cell>
          <cell r="U26" t="str">
            <v>_</v>
          </cell>
          <cell r="V26">
            <v>2804.4197999999997</v>
          </cell>
          <cell r="W26">
            <v>16158.799800000001</v>
          </cell>
        </row>
        <row r="27">
          <cell r="F27">
            <v>1</v>
          </cell>
          <cell r="G27" t="str">
            <v>SP</v>
          </cell>
          <cell r="H27" t="str">
            <v>979054451</v>
          </cell>
          <cell r="J27" t="str">
            <v>Očištění vybouraných zámkových dlaždic s původním spárováním z kameniva těženého</v>
          </cell>
          <cell r="K27" t="str">
            <v>m2</v>
          </cell>
          <cell r="L27">
            <v>20</v>
          </cell>
          <cell r="N27">
            <v>20</v>
          </cell>
          <cell r="O27">
            <v>48.8</v>
          </cell>
          <cell r="P27">
            <v>976</v>
          </cell>
          <cell r="R27">
            <v>0</v>
          </cell>
          <cell r="T27">
            <v>0</v>
          </cell>
          <cell r="U27">
            <v>21</v>
          </cell>
          <cell r="V27">
            <v>204.95999999999998</v>
          </cell>
          <cell r="W27">
            <v>1180.96</v>
          </cell>
          <cell r="Y27" t="str">
            <v>SO 01</v>
          </cell>
          <cell r="Z27" t="str">
            <v>009</v>
          </cell>
        </row>
        <row r="28">
          <cell r="F28">
            <v>2</v>
          </cell>
          <cell r="G28" t="str">
            <v>SP</v>
          </cell>
          <cell r="H28" t="str">
            <v>979081111</v>
          </cell>
          <cell r="J28" t="str">
            <v>Odvoz suti a vybouraných hmot na skládku do 1 km</v>
          </cell>
          <cell r="K28" t="str">
            <v>t</v>
          </cell>
          <cell r="L28">
            <v>10.33</v>
          </cell>
          <cell r="N28">
            <v>10.33</v>
          </cell>
          <cell r="O28">
            <v>352</v>
          </cell>
          <cell r="P28">
            <v>3636.16</v>
          </cell>
          <cell r="R28">
            <v>0</v>
          </cell>
          <cell r="T28">
            <v>0</v>
          </cell>
          <cell r="U28">
            <v>21</v>
          </cell>
          <cell r="V28">
            <v>763.59359999999992</v>
          </cell>
          <cell r="W28">
            <v>4399.7536</v>
          </cell>
          <cell r="Y28" t="str">
            <v>SO 01</v>
          </cell>
          <cell r="Z28" t="str">
            <v>009</v>
          </cell>
        </row>
        <row r="29">
          <cell r="J29" t="str">
            <v>70*0,35*0,2*1,7+2</v>
          </cell>
          <cell r="L29">
            <v>10.33</v>
          </cell>
          <cell r="U29" t="str">
            <v>_</v>
          </cell>
        </row>
        <row r="30">
          <cell r="F30">
            <v>3</v>
          </cell>
          <cell r="G30" t="str">
            <v>SP</v>
          </cell>
          <cell r="H30" t="str">
            <v>979081121</v>
          </cell>
          <cell r="J30" t="str">
            <v>Odvoz suti a vybouraných hmot na skládku ZKD 1 km přes 1 km</v>
          </cell>
          <cell r="K30" t="str">
            <v>t</v>
          </cell>
          <cell r="L30">
            <v>103.3</v>
          </cell>
          <cell r="N30">
            <v>103.3</v>
          </cell>
          <cell r="O30">
            <v>13.4</v>
          </cell>
          <cell r="P30">
            <v>1384.22</v>
          </cell>
          <cell r="R30">
            <v>0</v>
          </cell>
          <cell r="T30">
            <v>0</v>
          </cell>
          <cell r="U30">
            <v>21</v>
          </cell>
          <cell r="V30">
            <v>290.68619999999999</v>
          </cell>
          <cell r="W30">
            <v>1674.9061999999999</v>
          </cell>
          <cell r="Y30" t="str">
            <v>SO 01</v>
          </cell>
          <cell r="Z30" t="str">
            <v>009</v>
          </cell>
        </row>
        <row r="31">
          <cell r="J31" t="str">
            <v>70*0,35*0,2*1,7*10+2*10</v>
          </cell>
          <cell r="L31">
            <v>103.3</v>
          </cell>
          <cell r="U31" t="str">
            <v>_</v>
          </cell>
        </row>
        <row r="32">
          <cell r="F32">
            <v>4</v>
          </cell>
          <cell r="G32" t="str">
            <v>SP</v>
          </cell>
          <cell r="H32" t="str">
            <v>979098231</v>
          </cell>
          <cell r="J32" t="str">
            <v>Poplatek za uložení stavebního směsného odpadu na skládce (skládkovné)</v>
          </cell>
          <cell r="K32" t="str">
            <v>t</v>
          </cell>
          <cell r="L32">
            <v>2</v>
          </cell>
          <cell r="M32">
            <v>0</v>
          </cell>
          <cell r="N32">
            <v>2</v>
          </cell>
          <cell r="O32">
            <v>1180</v>
          </cell>
          <cell r="P32">
            <v>2360</v>
          </cell>
          <cell r="R32">
            <v>0</v>
          </cell>
          <cell r="T32">
            <v>0</v>
          </cell>
          <cell r="U32">
            <v>21</v>
          </cell>
          <cell r="V32">
            <v>495.59999999999997</v>
          </cell>
          <cell r="W32">
            <v>2855.6</v>
          </cell>
          <cell r="Y32" t="str">
            <v>SO 01</v>
          </cell>
          <cell r="Z32" t="str">
            <v>009</v>
          </cell>
        </row>
        <row r="33">
          <cell r="F33">
            <v>5</v>
          </cell>
          <cell r="G33" t="str">
            <v>SP</v>
          </cell>
          <cell r="H33" t="str">
            <v>979099145</v>
          </cell>
          <cell r="J33" t="str">
            <v>Poplatek za uložení odpadu z asfaltových povrchů na skládce (skládkovné)</v>
          </cell>
          <cell r="K33" t="str">
            <v>t</v>
          </cell>
          <cell r="L33">
            <v>8.33</v>
          </cell>
          <cell r="N33">
            <v>8.33</v>
          </cell>
          <cell r="O33">
            <v>600</v>
          </cell>
          <cell r="P33">
            <v>4998</v>
          </cell>
          <cell r="R33">
            <v>0</v>
          </cell>
          <cell r="T33">
            <v>0</v>
          </cell>
          <cell r="U33">
            <v>21</v>
          </cell>
          <cell r="V33">
            <v>1049.58</v>
          </cell>
          <cell r="W33">
            <v>6047.58</v>
          </cell>
          <cell r="Y33" t="str">
            <v>SO 01</v>
          </cell>
          <cell r="Z33" t="str">
            <v>009</v>
          </cell>
        </row>
        <row r="34">
          <cell r="J34" t="str">
            <v>70*0,35*0,2*1,7</v>
          </cell>
          <cell r="L34">
            <v>8.33</v>
          </cell>
          <cell r="U34" t="str">
            <v>_</v>
          </cell>
        </row>
        <row r="35">
          <cell r="U35" t="str">
            <v>_</v>
          </cell>
        </row>
        <row r="36">
          <cell r="J36" t="str">
            <v>046: Zemní práce pro montážní práce</v>
          </cell>
          <cell r="P36">
            <v>83902.66</v>
          </cell>
          <cell r="R36">
            <v>16.66</v>
          </cell>
          <cell r="T36">
            <v>0</v>
          </cell>
          <cell r="U36" t="str">
            <v>_</v>
          </cell>
          <cell r="V36">
            <v>17619.5586</v>
          </cell>
          <cell r="W36">
            <v>101522.21859999999</v>
          </cell>
        </row>
        <row r="37">
          <cell r="F37">
            <v>1</v>
          </cell>
          <cell r="G37" t="str">
            <v>MP</v>
          </cell>
          <cell r="H37" t="str">
            <v>460030172</v>
          </cell>
          <cell r="J37" t="str">
            <v>Odstranění podkladu nebo krytu komunikace ze živice tloušťky do 10 cm</v>
          </cell>
          <cell r="K37" t="str">
            <v>m2</v>
          </cell>
          <cell r="L37">
            <v>24.5</v>
          </cell>
          <cell r="N37">
            <v>24.5</v>
          </cell>
          <cell r="O37">
            <v>173</v>
          </cell>
          <cell r="P37">
            <v>4238.5</v>
          </cell>
          <cell r="R37">
            <v>0</v>
          </cell>
          <cell r="T37">
            <v>0</v>
          </cell>
          <cell r="U37">
            <v>21</v>
          </cell>
          <cell r="V37">
            <v>890.08499999999992</v>
          </cell>
          <cell r="W37">
            <v>5128.585</v>
          </cell>
          <cell r="Y37" t="str">
            <v>SO 01</v>
          </cell>
          <cell r="Z37" t="str">
            <v>046</v>
          </cell>
        </row>
        <row r="38">
          <cell r="J38" t="str">
            <v>70*0,35</v>
          </cell>
          <cell r="L38">
            <v>24.5</v>
          </cell>
          <cell r="U38" t="str">
            <v>_</v>
          </cell>
        </row>
        <row r="39">
          <cell r="F39">
            <v>2</v>
          </cell>
          <cell r="G39" t="str">
            <v>MP</v>
          </cell>
          <cell r="H39" t="str">
            <v>460030192</v>
          </cell>
          <cell r="J39" t="str">
            <v>Řezání podkladu nebo krytu živičného tloušťky do 10 cm</v>
          </cell>
          <cell r="K39" t="str">
            <v>m</v>
          </cell>
          <cell r="L39">
            <v>140</v>
          </cell>
          <cell r="N39">
            <v>140</v>
          </cell>
          <cell r="O39">
            <v>86.5</v>
          </cell>
          <cell r="P39">
            <v>12110</v>
          </cell>
          <cell r="R39">
            <v>0</v>
          </cell>
          <cell r="T39">
            <v>0</v>
          </cell>
          <cell r="U39">
            <v>21</v>
          </cell>
          <cell r="V39">
            <v>2543.1</v>
          </cell>
          <cell r="W39">
            <v>14653.1</v>
          </cell>
          <cell r="Y39" t="str">
            <v>SO 01</v>
          </cell>
          <cell r="Z39" t="str">
            <v>046</v>
          </cell>
        </row>
        <row r="40">
          <cell r="J40" t="str">
            <v>70*2</v>
          </cell>
          <cell r="L40">
            <v>140</v>
          </cell>
          <cell r="U40" t="str">
            <v>_</v>
          </cell>
        </row>
        <row r="41">
          <cell r="F41">
            <v>3</v>
          </cell>
          <cell r="G41" t="str">
            <v>MP</v>
          </cell>
          <cell r="H41" t="str">
            <v>460200153</v>
          </cell>
          <cell r="J41" t="str">
            <v>Hloubení kabelových nezapažených rýh ručně š 35 cm, hl 70 cm, v hornině tř 3</v>
          </cell>
          <cell r="K41" t="str">
            <v>m</v>
          </cell>
          <cell r="L41">
            <v>340</v>
          </cell>
          <cell r="N41">
            <v>340</v>
          </cell>
          <cell r="O41">
            <v>99.5</v>
          </cell>
          <cell r="P41">
            <v>33830</v>
          </cell>
          <cell r="R41">
            <v>0</v>
          </cell>
          <cell r="T41">
            <v>0</v>
          </cell>
          <cell r="U41">
            <v>21</v>
          </cell>
          <cell r="V41">
            <v>7104.3</v>
          </cell>
          <cell r="W41">
            <v>40934.300000000003</v>
          </cell>
          <cell r="Y41" t="str">
            <v>SO 01</v>
          </cell>
          <cell r="Z41" t="str">
            <v>046</v>
          </cell>
        </row>
        <row r="42">
          <cell r="F42">
            <v>4</v>
          </cell>
          <cell r="G42" t="str">
            <v>MP</v>
          </cell>
          <cell r="H42" t="str">
            <v>460560153</v>
          </cell>
          <cell r="J42" t="str">
            <v>Zásyp rýh ručně šířky 35 cm, hloubky 70 cm, z horniny třídy 3</v>
          </cell>
          <cell r="K42" t="str">
            <v>m</v>
          </cell>
          <cell r="L42">
            <v>340</v>
          </cell>
          <cell r="N42">
            <v>340</v>
          </cell>
          <cell r="O42">
            <v>57.4</v>
          </cell>
          <cell r="P42">
            <v>19516</v>
          </cell>
          <cell r="R42">
            <v>0</v>
          </cell>
          <cell r="T42">
            <v>0</v>
          </cell>
          <cell r="U42">
            <v>21</v>
          </cell>
          <cell r="V42">
            <v>4098.3599999999997</v>
          </cell>
          <cell r="W42">
            <v>23614.36</v>
          </cell>
          <cell r="Y42" t="str">
            <v>SO 01</v>
          </cell>
          <cell r="Z42" t="str">
            <v>046</v>
          </cell>
        </row>
        <row r="43">
          <cell r="F43">
            <v>5</v>
          </cell>
          <cell r="G43" t="str">
            <v>MP</v>
          </cell>
          <cell r="H43" t="str">
            <v>460620013</v>
          </cell>
          <cell r="J43" t="str">
            <v>Provizorní úprava terénu se zhutněním, v hornině tř 3</v>
          </cell>
          <cell r="K43" t="str">
            <v>m2</v>
          </cell>
          <cell r="L43">
            <v>170</v>
          </cell>
          <cell r="N43">
            <v>170</v>
          </cell>
          <cell r="O43">
            <v>28.1</v>
          </cell>
          <cell r="P43">
            <v>4777</v>
          </cell>
          <cell r="R43">
            <v>0</v>
          </cell>
          <cell r="T43">
            <v>0</v>
          </cell>
          <cell r="U43">
            <v>21</v>
          </cell>
          <cell r="V43">
            <v>1003.17</v>
          </cell>
          <cell r="W43">
            <v>5780.17</v>
          </cell>
          <cell r="Y43" t="str">
            <v>SO 01</v>
          </cell>
          <cell r="Z43" t="str">
            <v>046</v>
          </cell>
        </row>
        <row r="44">
          <cell r="F44">
            <v>6</v>
          </cell>
          <cell r="G44" t="str">
            <v>H</v>
          </cell>
          <cell r="H44" t="str">
            <v>58337344</v>
          </cell>
          <cell r="J44" t="str">
            <v>Štěrkopísek frakce 0-32 třída A</v>
          </cell>
          <cell r="K44" t="str">
            <v>t</v>
          </cell>
          <cell r="L44">
            <v>8.33</v>
          </cell>
          <cell r="N44">
            <v>8.33</v>
          </cell>
          <cell r="O44">
            <v>376</v>
          </cell>
          <cell r="P44">
            <v>3132.08</v>
          </cell>
          <cell r="Q44">
            <v>1</v>
          </cell>
          <cell r="R44">
            <v>8.33</v>
          </cell>
          <cell r="T44">
            <v>0</v>
          </cell>
          <cell r="U44">
            <v>21</v>
          </cell>
          <cell r="V44">
            <v>657.73680000000002</v>
          </cell>
          <cell r="W44">
            <v>3789.8168000000001</v>
          </cell>
          <cell r="Y44" t="str">
            <v>SO 01</v>
          </cell>
          <cell r="Z44" t="str">
            <v>046</v>
          </cell>
        </row>
        <row r="45">
          <cell r="J45" t="str">
            <v>70*0,35*0,2*1,7</v>
          </cell>
          <cell r="L45">
            <v>8.33</v>
          </cell>
          <cell r="U45" t="str">
            <v>_</v>
          </cell>
        </row>
        <row r="46">
          <cell r="F46">
            <v>7</v>
          </cell>
          <cell r="G46" t="str">
            <v>H</v>
          </cell>
          <cell r="H46" t="str">
            <v>58344197</v>
          </cell>
          <cell r="J46" t="str">
            <v>Štěrkodrť frakce 0-63</v>
          </cell>
          <cell r="K46" t="str">
            <v>t</v>
          </cell>
          <cell r="L46">
            <v>8.33</v>
          </cell>
          <cell r="N46">
            <v>8.33</v>
          </cell>
          <cell r="O46">
            <v>276</v>
          </cell>
          <cell r="P46">
            <v>2299.08</v>
          </cell>
          <cell r="Q46">
            <v>1</v>
          </cell>
          <cell r="R46">
            <v>8.33</v>
          </cell>
          <cell r="T46">
            <v>0</v>
          </cell>
          <cell r="U46">
            <v>21</v>
          </cell>
          <cell r="V46">
            <v>482.80679999999995</v>
          </cell>
          <cell r="W46">
            <v>2781.8867999999998</v>
          </cell>
          <cell r="Y46" t="str">
            <v>SO 01</v>
          </cell>
          <cell r="Z46" t="str">
            <v>046</v>
          </cell>
        </row>
        <row r="47">
          <cell r="J47" t="str">
            <v>70*0,35*0,2*1,7</v>
          </cell>
          <cell r="L47">
            <v>8.33</v>
          </cell>
          <cell r="U47" t="str">
            <v>_</v>
          </cell>
        </row>
        <row r="48">
          <cell r="F48">
            <v>8</v>
          </cell>
          <cell r="G48" t="str">
            <v>MP</v>
          </cell>
          <cell r="H48" t="str">
            <v>X27</v>
          </cell>
          <cell r="J48" t="str">
            <v>Ochrana stávajících sítí</v>
          </cell>
          <cell r="K48" t="str">
            <v>sada</v>
          </cell>
          <cell r="L48">
            <v>1</v>
          </cell>
          <cell r="N48">
            <v>1</v>
          </cell>
          <cell r="O48">
            <v>4000</v>
          </cell>
          <cell r="P48">
            <v>4000</v>
          </cell>
          <cell r="R48">
            <v>0</v>
          </cell>
          <cell r="T48">
            <v>0</v>
          </cell>
          <cell r="U48">
            <v>21</v>
          </cell>
          <cell r="V48">
            <v>840</v>
          </cell>
          <cell r="W48">
            <v>4840</v>
          </cell>
          <cell r="Y48" t="str">
            <v>SO 01</v>
          </cell>
          <cell r="Z48" t="str">
            <v>046</v>
          </cell>
        </row>
        <row r="49">
          <cell r="U49" t="str">
            <v>_</v>
          </cell>
        </row>
        <row r="50">
          <cell r="J50" t="str">
            <v>740: Silnoproud</v>
          </cell>
          <cell r="P50">
            <v>693178.2699999999</v>
          </cell>
          <cell r="R50">
            <v>2.00766</v>
          </cell>
          <cell r="T50">
            <v>0</v>
          </cell>
          <cell r="U50" t="str">
            <v>_</v>
          </cell>
          <cell r="V50">
            <v>145567.43669999999</v>
          </cell>
          <cell r="W50">
            <v>838745.70669999986</v>
          </cell>
        </row>
        <row r="51">
          <cell r="F51">
            <v>1</v>
          </cell>
          <cell r="G51" t="str">
            <v>H</v>
          </cell>
          <cell r="H51" t="str">
            <v>34571109</v>
          </cell>
          <cell r="J51" t="str">
            <v>Trubka elektroinstalační pancéřová pevná z PH L3m 8032</v>
          </cell>
          <cell r="K51" t="str">
            <v>m</v>
          </cell>
          <cell r="L51">
            <v>200</v>
          </cell>
          <cell r="N51">
            <v>200</v>
          </cell>
          <cell r="O51">
            <v>73.5</v>
          </cell>
          <cell r="P51">
            <v>14700</v>
          </cell>
          <cell r="Q51">
            <v>2.9E-4</v>
          </cell>
          <cell r="R51">
            <v>5.8000000000000003E-2</v>
          </cell>
          <cell r="T51">
            <v>0</v>
          </cell>
          <cell r="U51">
            <v>21</v>
          </cell>
          <cell r="V51">
            <v>3087</v>
          </cell>
          <cell r="W51">
            <v>17787</v>
          </cell>
          <cell r="Y51" t="str">
            <v>SO 01</v>
          </cell>
          <cell r="Z51" t="str">
            <v>740</v>
          </cell>
        </row>
        <row r="52">
          <cell r="F52">
            <v>2</v>
          </cell>
          <cell r="G52" t="str">
            <v>H</v>
          </cell>
          <cell r="H52" t="str">
            <v>35441073</v>
          </cell>
          <cell r="J52" t="str">
            <v>Drát průměr 10 mm FeZn (190m)</v>
          </cell>
          <cell r="K52" t="str">
            <v>kg</v>
          </cell>
          <cell r="L52">
            <v>117.8</v>
          </cell>
          <cell r="N52">
            <v>117.8</v>
          </cell>
          <cell r="O52">
            <v>34.1</v>
          </cell>
          <cell r="P52">
            <v>4016.98</v>
          </cell>
          <cell r="Q52">
            <v>1E-3</v>
          </cell>
          <cell r="R52">
            <v>0.1178</v>
          </cell>
          <cell r="T52">
            <v>0</v>
          </cell>
          <cell r="U52">
            <v>21</v>
          </cell>
          <cell r="V52">
            <v>843.56579999999997</v>
          </cell>
          <cell r="W52">
            <v>4860.5457999999999</v>
          </cell>
          <cell r="Y52" t="str">
            <v>SO 01</v>
          </cell>
          <cell r="Z52" t="str">
            <v>740</v>
          </cell>
        </row>
        <row r="53">
          <cell r="F53">
            <v>3</v>
          </cell>
          <cell r="G53" t="str">
            <v>H</v>
          </cell>
          <cell r="H53" t="str">
            <v>35441077</v>
          </cell>
          <cell r="J53" t="str">
            <v>Drát průměr 8 mm AlMgSi (1565m)</v>
          </cell>
          <cell r="K53" t="str">
            <v>kg</v>
          </cell>
          <cell r="L53">
            <v>212.3</v>
          </cell>
          <cell r="N53">
            <v>212.3</v>
          </cell>
          <cell r="O53">
            <v>353</v>
          </cell>
          <cell r="P53">
            <v>74941.900000000009</v>
          </cell>
          <cell r="Q53">
            <v>1E-3</v>
          </cell>
          <cell r="R53">
            <v>0.21230000000000002</v>
          </cell>
          <cell r="T53">
            <v>0</v>
          </cell>
          <cell r="U53">
            <v>21</v>
          </cell>
          <cell r="V53">
            <v>15737.799000000001</v>
          </cell>
          <cell r="W53">
            <v>90679.699000000008</v>
          </cell>
          <cell r="Y53" t="str">
            <v>SO 01</v>
          </cell>
          <cell r="Z53" t="str">
            <v>740</v>
          </cell>
        </row>
        <row r="54">
          <cell r="F54">
            <v>4</v>
          </cell>
          <cell r="G54" t="str">
            <v>H</v>
          </cell>
          <cell r="H54" t="str">
            <v>35441540</v>
          </cell>
          <cell r="J54" t="str">
            <v>Podpěra vedení PV21 FeZn na ploché střechy 100 mm</v>
          </cell>
          <cell r="K54" t="str">
            <v>kus</v>
          </cell>
          <cell r="L54">
            <v>950</v>
          </cell>
          <cell r="M54">
            <v>0</v>
          </cell>
          <cell r="N54">
            <v>950</v>
          </cell>
          <cell r="O54">
            <v>115</v>
          </cell>
          <cell r="P54">
            <v>109250</v>
          </cell>
          <cell r="Q54">
            <v>1E-3</v>
          </cell>
          <cell r="R54">
            <v>0.95000000000000007</v>
          </cell>
          <cell r="T54">
            <v>0</v>
          </cell>
          <cell r="U54">
            <v>21</v>
          </cell>
          <cell r="V54">
            <v>22942.5</v>
          </cell>
          <cell r="W54">
            <v>132192.5</v>
          </cell>
          <cell r="Y54" t="str">
            <v>SO 01</v>
          </cell>
          <cell r="Z54" t="str">
            <v>740</v>
          </cell>
        </row>
        <row r="55">
          <cell r="F55">
            <v>5</v>
          </cell>
          <cell r="G55" t="str">
            <v>H</v>
          </cell>
          <cell r="H55" t="str">
            <v>35441560</v>
          </cell>
          <cell r="J55" t="str">
            <v>Podpěra vedení PV23 FeZn na plechové střechy 110 mm</v>
          </cell>
          <cell r="K55" t="str">
            <v>kus</v>
          </cell>
          <cell r="L55">
            <v>40</v>
          </cell>
          <cell r="M55">
            <v>0</v>
          </cell>
          <cell r="N55">
            <v>40</v>
          </cell>
          <cell r="O55">
            <v>11.1</v>
          </cell>
          <cell r="P55">
            <v>444</v>
          </cell>
          <cell r="Q55">
            <v>2.1000000000000001E-4</v>
          </cell>
          <cell r="R55">
            <v>8.4000000000000012E-3</v>
          </cell>
          <cell r="T55">
            <v>0</v>
          </cell>
          <cell r="U55">
            <v>21</v>
          </cell>
          <cell r="V55">
            <v>93.24</v>
          </cell>
          <cell r="W55">
            <v>537.24</v>
          </cell>
          <cell r="Y55" t="str">
            <v>SO 01</v>
          </cell>
          <cell r="Z55" t="str">
            <v>740</v>
          </cell>
        </row>
        <row r="56">
          <cell r="F56">
            <v>6</v>
          </cell>
          <cell r="G56" t="str">
            <v>H</v>
          </cell>
          <cell r="H56" t="str">
            <v>35441830</v>
          </cell>
          <cell r="J56" t="str">
            <v>Úhelník ochranný OU 1.7 na ochranu svodu 1,7 m</v>
          </cell>
          <cell r="K56" t="str">
            <v>kus</v>
          </cell>
          <cell r="L56">
            <v>8</v>
          </cell>
          <cell r="N56">
            <v>8</v>
          </cell>
          <cell r="O56">
            <v>124</v>
          </cell>
          <cell r="P56">
            <v>992</v>
          </cell>
          <cell r="Q56">
            <v>4.1999999999999997E-3</v>
          </cell>
          <cell r="R56">
            <v>3.3599999999999998E-2</v>
          </cell>
          <cell r="T56">
            <v>0</v>
          </cell>
          <cell r="U56">
            <v>21</v>
          </cell>
          <cell r="V56">
            <v>208.32</v>
          </cell>
          <cell r="W56">
            <v>1200.32</v>
          </cell>
          <cell r="Y56" t="str">
            <v>SO 01</v>
          </cell>
          <cell r="Z56" t="str">
            <v>740</v>
          </cell>
        </row>
        <row r="57">
          <cell r="F57">
            <v>7</v>
          </cell>
          <cell r="G57" t="str">
            <v>H</v>
          </cell>
          <cell r="H57" t="str">
            <v>35441836</v>
          </cell>
          <cell r="J57" t="str">
            <v>Držák ochranného úhelníku do zdiva DOU FeZn</v>
          </cell>
          <cell r="K57" t="str">
            <v>kus</v>
          </cell>
          <cell r="L57">
            <v>16</v>
          </cell>
          <cell r="N57">
            <v>16</v>
          </cell>
          <cell r="O57">
            <v>19.899999999999999</v>
          </cell>
          <cell r="P57">
            <v>318.39999999999998</v>
          </cell>
          <cell r="Q57">
            <v>3.2000000000000003E-4</v>
          </cell>
          <cell r="R57">
            <v>5.1200000000000004E-3</v>
          </cell>
          <cell r="T57">
            <v>0</v>
          </cell>
          <cell r="U57">
            <v>21</v>
          </cell>
          <cell r="V57">
            <v>66.86399999999999</v>
          </cell>
          <cell r="W57">
            <v>385.26399999999995</v>
          </cell>
          <cell r="Y57" t="str">
            <v>SO 01</v>
          </cell>
          <cell r="Z57" t="str">
            <v>740</v>
          </cell>
        </row>
        <row r="58">
          <cell r="F58">
            <v>8</v>
          </cell>
          <cell r="G58" t="str">
            <v>H</v>
          </cell>
          <cell r="H58" t="str">
            <v>35441860</v>
          </cell>
          <cell r="J58" t="str">
            <v>Svorka k jímací tyči-4 šrouby</v>
          </cell>
          <cell r="K58" t="str">
            <v>kus</v>
          </cell>
          <cell r="L58">
            <v>43</v>
          </cell>
          <cell r="N58">
            <v>43</v>
          </cell>
          <cell r="O58">
            <v>27.2</v>
          </cell>
          <cell r="P58">
            <v>1169.5999999999999</v>
          </cell>
          <cell r="Q58">
            <v>4.2999999999999999E-4</v>
          </cell>
          <cell r="R58">
            <v>1.8489999999999999E-2</v>
          </cell>
          <cell r="T58">
            <v>0</v>
          </cell>
          <cell r="U58">
            <v>21</v>
          </cell>
          <cell r="V58">
            <v>245.61599999999999</v>
          </cell>
          <cell r="W58">
            <v>1415.2159999999999</v>
          </cell>
          <cell r="Y58" t="str">
            <v>SO 01</v>
          </cell>
          <cell r="Z58" t="str">
            <v>740</v>
          </cell>
        </row>
        <row r="59">
          <cell r="F59">
            <v>9</v>
          </cell>
          <cell r="G59" t="str">
            <v>H</v>
          </cell>
          <cell r="H59" t="str">
            <v>35441875</v>
          </cell>
          <cell r="J59" t="str">
            <v>Svorka křížová SK pro vodič D6-10 mm</v>
          </cell>
          <cell r="K59" t="str">
            <v>kus</v>
          </cell>
          <cell r="L59">
            <v>18</v>
          </cell>
          <cell r="M59">
            <v>0</v>
          </cell>
          <cell r="N59">
            <v>18</v>
          </cell>
          <cell r="O59">
            <v>17.100000000000001</v>
          </cell>
          <cell r="P59">
            <v>307.8</v>
          </cell>
          <cell r="Q59">
            <v>1.6000000000000001E-4</v>
          </cell>
          <cell r="R59">
            <v>2.8800000000000002E-3</v>
          </cell>
          <cell r="T59">
            <v>0</v>
          </cell>
          <cell r="U59">
            <v>21</v>
          </cell>
          <cell r="V59">
            <v>64.638000000000005</v>
          </cell>
          <cell r="W59">
            <v>372.43799999999999</v>
          </cell>
          <cell r="Y59" t="str">
            <v>SO 01</v>
          </cell>
          <cell r="Z59" t="str">
            <v>740</v>
          </cell>
        </row>
        <row r="60">
          <cell r="F60">
            <v>10</v>
          </cell>
          <cell r="G60" t="str">
            <v>H</v>
          </cell>
          <cell r="H60" t="str">
            <v>35441885</v>
          </cell>
          <cell r="J60" t="str">
            <v>Svorka spojovací SS pro lano D8-10 mm</v>
          </cell>
          <cell r="K60" t="str">
            <v>kus</v>
          </cell>
          <cell r="L60">
            <v>396</v>
          </cell>
          <cell r="N60">
            <v>396</v>
          </cell>
          <cell r="O60">
            <v>7.44</v>
          </cell>
          <cell r="P60">
            <v>2946.2400000000002</v>
          </cell>
          <cell r="Q60">
            <v>2.3000000000000001E-4</v>
          </cell>
          <cell r="R60">
            <v>9.1080000000000008E-2</v>
          </cell>
          <cell r="T60">
            <v>0</v>
          </cell>
          <cell r="U60">
            <v>21</v>
          </cell>
          <cell r="V60">
            <v>618.71040000000005</v>
          </cell>
          <cell r="W60">
            <v>3564.9504000000002</v>
          </cell>
          <cell r="Y60" t="str">
            <v>SO 01</v>
          </cell>
          <cell r="Z60" t="str">
            <v>740</v>
          </cell>
        </row>
        <row r="61">
          <cell r="F61">
            <v>11</v>
          </cell>
          <cell r="G61" t="str">
            <v>H</v>
          </cell>
          <cell r="H61" t="str">
            <v>35441895</v>
          </cell>
          <cell r="J61" t="str">
            <v>Svorka připojovací SP1 k připojení kovových částí</v>
          </cell>
          <cell r="K61" t="str">
            <v>kus</v>
          </cell>
          <cell r="L61">
            <v>30</v>
          </cell>
          <cell r="N61">
            <v>30</v>
          </cell>
          <cell r="O61">
            <v>9.93</v>
          </cell>
          <cell r="P61">
            <v>297.89999999999998</v>
          </cell>
          <cell r="Q61">
            <v>1.6000000000000001E-4</v>
          </cell>
          <cell r="R61">
            <v>4.8000000000000004E-3</v>
          </cell>
          <cell r="T61">
            <v>0</v>
          </cell>
          <cell r="U61">
            <v>21</v>
          </cell>
          <cell r="V61">
            <v>62.55899999999999</v>
          </cell>
          <cell r="W61">
            <v>360.45899999999995</v>
          </cell>
          <cell r="Y61" t="str">
            <v>SO 01</v>
          </cell>
          <cell r="Z61" t="str">
            <v>740</v>
          </cell>
        </row>
        <row r="62">
          <cell r="F62">
            <v>12</v>
          </cell>
          <cell r="G62" t="str">
            <v>H</v>
          </cell>
          <cell r="H62" t="str">
            <v>35441905</v>
          </cell>
          <cell r="J62" t="str">
            <v>Svorka připojovací SOc k připojení okapových žlabů</v>
          </cell>
          <cell r="K62" t="str">
            <v>kus</v>
          </cell>
          <cell r="L62">
            <v>13</v>
          </cell>
          <cell r="M62">
            <v>0</v>
          </cell>
          <cell r="N62">
            <v>13</v>
          </cell>
          <cell r="O62">
            <v>13.2</v>
          </cell>
          <cell r="P62">
            <v>171.6</v>
          </cell>
          <cell r="Q62">
            <v>1.2999999999999999E-4</v>
          </cell>
          <cell r="R62">
            <v>1.6899999999999999E-3</v>
          </cell>
          <cell r="T62">
            <v>0</v>
          </cell>
          <cell r="U62">
            <v>21</v>
          </cell>
          <cell r="V62">
            <v>36.035999999999994</v>
          </cell>
          <cell r="W62">
            <v>207.636</v>
          </cell>
          <cell r="Y62" t="str">
            <v>SO 01</v>
          </cell>
          <cell r="Z62" t="str">
            <v>740</v>
          </cell>
        </row>
        <row r="63">
          <cell r="F63">
            <v>13</v>
          </cell>
          <cell r="G63" t="str">
            <v>H</v>
          </cell>
          <cell r="H63" t="str">
            <v>35441996</v>
          </cell>
          <cell r="J63" t="str">
            <v>Svorka odbočovací a spojovací SR 3a pro spojování kruhových a páskových vodičů    FeZn</v>
          </cell>
          <cell r="K63" t="str">
            <v>kus</v>
          </cell>
          <cell r="L63">
            <v>60</v>
          </cell>
          <cell r="N63">
            <v>60</v>
          </cell>
          <cell r="O63">
            <v>29.1</v>
          </cell>
          <cell r="P63">
            <v>1746</v>
          </cell>
          <cell r="Q63">
            <v>6.9999999999999999E-4</v>
          </cell>
          <cell r="R63">
            <v>4.2000000000000003E-2</v>
          </cell>
          <cell r="T63">
            <v>0</v>
          </cell>
          <cell r="U63">
            <v>21</v>
          </cell>
          <cell r="V63">
            <v>366.65999999999997</v>
          </cell>
          <cell r="W63">
            <v>2112.66</v>
          </cell>
          <cell r="Y63" t="str">
            <v>SO 01</v>
          </cell>
          <cell r="Z63" t="str">
            <v>740</v>
          </cell>
        </row>
        <row r="64">
          <cell r="F64">
            <v>14</v>
          </cell>
          <cell r="G64" t="str">
            <v>H</v>
          </cell>
          <cell r="H64" t="str">
            <v>35442062</v>
          </cell>
          <cell r="J64" t="str">
            <v>Páska zemnící 30 x 4 mm FeZn (350m)</v>
          </cell>
          <cell r="K64" t="str">
            <v>kg</v>
          </cell>
          <cell r="L64">
            <v>332.5</v>
          </cell>
          <cell r="N64">
            <v>332.5</v>
          </cell>
          <cell r="O64">
            <v>26.1</v>
          </cell>
          <cell r="P64">
            <v>8678.25</v>
          </cell>
          <cell r="Q64">
            <v>1E-3</v>
          </cell>
          <cell r="R64">
            <v>0.33250000000000002</v>
          </cell>
          <cell r="T64">
            <v>0</v>
          </cell>
          <cell r="U64">
            <v>21</v>
          </cell>
          <cell r="V64">
            <v>1822.4324999999999</v>
          </cell>
          <cell r="W64">
            <v>10500.682499999999</v>
          </cell>
          <cell r="Y64" t="str">
            <v>SO 01</v>
          </cell>
          <cell r="Z64" t="str">
            <v>740</v>
          </cell>
        </row>
        <row r="65">
          <cell r="F65">
            <v>15</v>
          </cell>
          <cell r="G65" t="str">
            <v>MP</v>
          </cell>
          <cell r="H65" t="str">
            <v>743131112</v>
          </cell>
          <cell r="J65" t="str">
            <v>Montáž trubka ochranná do krabic plastová tuhá D do 32 mm uložená pevně</v>
          </cell>
          <cell r="K65" t="str">
            <v>m</v>
          </cell>
          <cell r="L65">
            <v>200</v>
          </cell>
          <cell r="N65">
            <v>200</v>
          </cell>
          <cell r="O65">
            <v>34.1</v>
          </cell>
          <cell r="P65">
            <v>6820</v>
          </cell>
          <cell r="R65">
            <v>0</v>
          </cell>
          <cell r="T65">
            <v>0</v>
          </cell>
          <cell r="U65">
            <v>21</v>
          </cell>
          <cell r="V65">
            <v>1432.2</v>
          </cell>
          <cell r="W65">
            <v>8252.2000000000007</v>
          </cell>
          <cell r="Y65" t="str">
            <v>SO 01</v>
          </cell>
          <cell r="Z65" t="str">
            <v>740</v>
          </cell>
        </row>
        <row r="66">
          <cell r="F66">
            <v>16</v>
          </cell>
          <cell r="G66" t="str">
            <v>MP</v>
          </cell>
          <cell r="H66" t="str">
            <v>743612112</v>
          </cell>
          <cell r="J66" t="str">
            <v>Montáž vodič uzemňovací FeZn pásek průřezu do 120 mm2v průmyslové výstavbě v zemi</v>
          </cell>
          <cell r="K66" t="str">
            <v>m</v>
          </cell>
          <cell r="L66">
            <v>350</v>
          </cell>
          <cell r="N66">
            <v>350</v>
          </cell>
          <cell r="O66">
            <v>20.399999999999999</v>
          </cell>
          <cell r="P66">
            <v>7139.9999999999991</v>
          </cell>
          <cell r="R66">
            <v>0</v>
          </cell>
          <cell r="T66">
            <v>0</v>
          </cell>
          <cell r="U66">
            <v>21</v>
          </cell>
          <cell r="V66">
            <v>1499.3999999999999</v>
          </cell>
          <cell r="W66">
            <v>8639.4</v>
          </cell>
          <cell r="Y66" t="str">
            <v>SO 01</v>
          </cell>
          <cell r="Z66" t="str">
            <v>740</v>
          </cell>
        </row>
        <row r="67">
          <cell r="F67">
            <v>17</v>
          </cell>
          <cell r="G67" t="str">
            <v>MP</v>
          </cell>
          <cell r="H67" t="str">
            <v>743621110</v>
          </cell>
          <cell r="J67" t="str">
            <v>Montáž drát nebo lano hromosvodné svodové D do 10 mm s podpěrou</v>
          </cell>
          <cell r="K67" t="str">
            <v>m</v>
          </cell>
          <cell r="L67">
            <v>1755</v>
          </cell>
          <cell r="N67">
            <v>1755</v>
          </cell>
          <cell r="O67">
            <v>133</v>
          </cell>
          <cell r="P67">
            <v>233415</v>
          </cell>
          <cell r="R67">
            <v>0</v>
          </cell>
          <cell r="T67">
            <v>0</v>
          </cell>
          <cell r="U67">
            <v>21</v>
          </cell>
          <cell r="V67">
            <v>49017.15</v>
          </cell>
          <cell r="W67">
            <v>282432.15000000002</v>
          </cell>
          <cell r="Y67" t="str">
            <v>SO 01</v>
          </cell>
          <cell r="Z67" t="str">
            <v>740</v>
          </cell>
        </row>
        <row r="68">
          <cell r="F68">
            <v>18</v>
          </cell>
          <cell r="G68" t="str">
            <v>MP</v>
          </cell>
          <cell r="H68" t="str">
            <v>743622100</v>
          </cell>
          <cell r="J68" t="str">
            <v>Montáž svorka hromosvodná typ SS, SR 03 se 2 šrouby</v>
          </cell>
          <cell r="K68" t="str">
            <v>kus</v>
          </cell>
          <cell r="L68">
            <v>456</v>
          </cell>
          <cell r="N68">
            <v>456</v>
          </cell>
          <cell r="O68">
            <v>67.7</v>
          </cell>
          <cell r="P68">
            <v>30871.200000000001</v>
          </cell>
          <cell r="R68">
            <v>0</v>
          </cell>
          <cell r="T68">
            <v>0</v>
          </cell>
          <cell r="U68">
            <v>21</v>
          </cell>
          <cell r="V68">
            <v>6482.9520000000002</v>
          </cell>
          <cell r="W68">
            <v>37354.152000000002</v>
          </cell>
          <cell r="Y68" t="str">
            <v>SO 01</v>
          </cell>
          <cell r="Z68" t="str">
            <v>740</v>
          </cell>
        </row>
        <row r="69">
          <cell r="F69">
            <v>19</v>
          </cell>
          <cell r="G69" t="str">
            <v>MP</v>
          </cell>
          <cell r="H69" t="str">
            <v>743622200</v>
          </cell>
          <cell r="J69" t="str">
            <v>Montáž svorka hromosvodná typ ST, SJ, SK, SZ, SR01, 02 se 3 šrouby</v>
          </cell>
          <cell r="K69" t="str">
            <v>kus</v>
          </cell>
          <cell r="L69">
            <v>125</v>
          </cell>
          <cell r="N69">
            <v>125</v>
          </cell>
          <cell r="O69">
            <v>94.5</v>
          </cell>
          <cell r="P69">
            <v>11812.5</v>
          </cell>
          <cell r="R69">
            <v>0</v>
          </cell>
          <cell r="T69">
            <v>0</v>
          </cell>
          <cell r="U69">
            <v>21</v>
          </cell>
          <cell r="V69">
            <v>2480.625</v>
          </cell>
          <cell r="W69">
            <v>14293.125</v>
          </cell>
          <cell r="Y69" t="str">
            <v>SO 01</v>
          </cell>
          <cell r="Z69" t="str">
            <v>740</v>
          </cell>
        </row>
        <row r="70">
          <cell r="F70">
            <v>20</v>
          </cell>
          <cell r="G70" t="str">
            <v>MP</v>
          </cell>
          <cell r="H70" t="str">
            <v>743624110</v>
          </cell>
          <cell r="J70" t="str">
            <v>Montáž vedení hromosvodné-úhelník nebo trubka s držáky do zdiva</v>
          </cell>
          <cell r="K70" t="str">
            <v>kus</v>
          </cell>
          <cell r="L70">
            <v>8</v>
          </cell>
          <cell r="N70">
            <v>8</v>
          </cell>
          <cell r="O70">
            <v>234</v>
          </cell>
          <cell r="P70">
            <v>1872</v>
          </cell>
          <cell r="R70">
            <v>0</v>
          </cell>
          <cell r="T70">
            <v>0</v>
          </cell>
          <cell r="U70">
            <v>21</v>
          </cell>
          <cell r="V70">
            <v>393.12</v>
          </cell>
          <cell r="W70">
            <v>2265.12</v>
          </cell>
          <cell r="Y70" t="str">
            <v>SO 01</v>
          </cell>
          <cell r="Z70" t="str">
            <v>740</v>
          </cell>
        </row>
        <row r="71">
          <cell r="F71">
            <v>21</v>
          </cell>
          <cell r="G71" t="str">
            <v>MP</v>
          </cell>
          <cell r="H71" t="str">
            <v>743629300</v>
          </cell>
          <cell r="J71" t="str">
            <v>Montáž vedení hromosvodné-štítek k označení svodu</v>
          </cell>
          <cell r="K71" t="str">
            <v>kus</v>
          </cell>
          <cell r="L71">
            <v>21</v>
          </cell>
          <cell r="N71">
            <v>21</v>
          </cell>
          <cell r="O71">
            <v>48.3</v>
          </cell>
          <cell r="P71">
            <v>1014.3</v>
          </cell>
          <cell r="R71">
            <v>0</v>
          </cell>
          <cell r="T71">
            <v>0</v>
          </cell>
          <cell r="U71">
            <v>21</v>
          </cell>
          <cell r="V71">
            <v>213.00299999999999</v>
          </cell>
          <cell r="W71">
            <v>1227.3029999999999</v>
          </cell>
          <cell r="Y71" t="str">
            <v>SO 01</v>
          </cell>
          <cell r="Z71" t="str">
            <v>740</v>
          </cell>
        </row>
        <row r="72">
          <cell r="F72">
            <v>22</v>
          </cell>
          <cell r="G72" t="str">
            <v>MP</v>
          </cell>
          <cell r="H72" t="str">
            <v>743631400</v>
          </cell>
          <cell r="J72" t="str">
            <v>Montáž tyč jímací délky do 3 m na střešní hřeben</v>
          </cell>
          <cell r="K72" t="str">
            <v>kus</v>
          </cell>
          <cell r="L72">
            <v>4</v>
          </cell>
          <cell r="M72">
            <v>0</v>
          </cell>
          <cell r="N72">
            <v>4</v>
          </cell>
          <cell r="O72">
            <v>476</v>
          </cell>
          <cell r="P72">
            <v>1904</v>
          </cell>
          <cell r="R72">
            <v>0</v>
          </cell>
          <cell r="T72">
            <v>0</v>
          </cell>
          <cell r="U72">
            <v>21</v>
          </cell>
          <cell r="V72">
            <v>399.84</v>
          </cell>
          <cell r="W72">
            <v>2303.84</v>
          </cell>
          <cell r="Y72" t="str">
            <v>SO 01</v>
          </cell>
          <cell r="Z72" t="str">
            <v>740</v>
          </cell>
        </row>
        <row r="73">
          <cell r="F73">
            <v>23</v>
          </cell>
          <cell r="G73" t="str">
            <v>MP</v>
          </cell>
          <cell r="H73" t="str">
            <v>743631500</v>
          </cell>
          <cell r="J73" t="str">
            <v>Montáž tyč jímací délky do 3 m na stojan</v>
          </cell>
          <cell r="K73" t="str">
            <v>kus</v>
          </cell>
          <cell r="L73">
            <v>39</v>
          </cell>
          <cell r="M73">
            <v>0</v>
          </cell>
          <cell r="N73">
            <v>39</v>
          </cell>
          <cell r="O73">
            <v>215</v>
          </cell>
          <cell r="P73">
            <v>8385</v>
          </cell>
          <cell r="R73">
            <v>0</v>
          </cell>
          <cell r="T73">
            <v>0</v>
          </cell>
          <cell r="U73">
            <v>21</v>
          </cell>
          <cell r="V73">
            <v>1760.85</v>
          </cell>
          <cell r="W73">
            <v>10145.85</v>
          </cell>
          <cell r="Y73" t="str">
            <v>SO 01</v>
          </cell>
          <cell r="Z73" t="str">
            <v>740</v>
          </cell>
        </row>
        <row r="74">
          <cell r="F74">
            <v>24</v>
          </cell>
          <cell r="G74" t="str">
            <v>H</v>
          </cell>
          <cell r="H74" t="str">
            <v>X0011</v>
          </cell>
          <cell r="J74" t="str">
            <v>Nosná trubka GFK/Al 4,7 m ( 105301) - PRO STOŽÁR TA</v>
          </cell>
          <cell r="K74" t="str">
            <v>kus</v>
          </cell>
          <cell r="L74">
            <v>1</v>
          </cell>
          <cell r="M74">
            <v>0</v>
          </cell>
          <cell r="N74">
            <v>1</v>
          </cell>
          <cell r="O74">
            <v>4370</v>
          </cell>
          <cell r="P74">
            <v>4370</v>
          </cell>
          <cell r="R74">
            <v>0</v>
          </cell>
          <cell r="T74">
            <v>0</v>
          </cell>
          <cell r="U74">
            <v>21</v>
          </cell>
          <cell r="V74">
            <v>917.69999999999993</v>
          </cell>
          <cell r="W74">
            <v>5287.7</v>
          </cell>
          <cell r="Y74" t="str">
            <v>SO 01</v>
          </cell>
          <cell r="Z74" t="str">
            <v>740</v>
          </cell>
        </row>
        <row r="75">
          <cell r="F75">
            <v>25</v>
          </cell>
          <cell r="G75" t="str">
            <v>H</v>
          </cell>
          <cell r="H75" t="str">
            <v>X0012</v>
          </cell>
          <cell r="J75" t="str">
            <v>Jímací hrot se závitem 1m ( 101001s) - PRO STOŽÁR TA</v>
          </cell>
          <cell r="K75" t="str">
            <v>kus</v>
          </cell>
          <cell r="L75">
            <v>1</v>
          </cell>
          <cell r="M75">
            <v>0</v>
          </cell>
          <cell r="N75">
            <v>1</v>
          </cell>
          <cell r="O75">
            <v>298</v>
          </cell>
          <cell r="P75">
            <v>298</v>
          </cell>
          <cell r="R75">
            <v>0</v>
          </cell>
          <cell r="T75">
            <v>0</v>
          </cell>
          <cell r="U75">
            <v>21</v>
          </cell>
          <cell r="V75">
            <v>62.58</v>
          </cell>
          <cell r="W75">
            <v>360.58</v>
          </cell>
          <cell r="Y75" t="str">
            <v>SO 01</v>
          </cell>
          <cell r="Z75" t="str">
            <v>740</v>
          </cell>
        </row>
        <row r="76">
          <cell r="F76">
            <v>26</v>
          </cell>
          <cell r="G76" t="str">
            <v>H</v>
          </cell>
          <cell r="H76" t="str">
            <v>X0013</v>
          </cell>
          <cell r="J76" t="str">
            <v>Třmeny ke GFK trubce ( 105362) - PRO STOŽÁR TA</v>
          </cell>
          <cell r="K76" t="str">
            <v>kus</v>
          </cell>
          <cell r="L76">
            <v>3</v>
          </cell>
          <cell r="M76">
            <v>0</v>
          </cell>
          <cell r="N76">
            <v>3</v>
          </cell>
          <cell r="O76">
            <v>467</v>
          </cell>
          <cell r="P76">
            <v>1401</v>
          </cell>
          <cell r="R76">
            <v>0</v>
          </cell>
          <cell r="T76">
            <v>0</v>
          </cell>
          <cell r="U76">
            <v>21</v>
          </cell>
          <cell r="V76">
            <v>294.20999999999998</v>
          </cell>
          <cell r="W76">
            <v>1695.21</v>
          </cell>
          <cell r="Y76" t="str">
            <v>SO 01</v>
          </cell>
          <cell r="Z76" t="str">
            <v>740</v>
          </cell>
        </row>
        <row r="77">
          <cell r="F77">
            <v>27</v>
          </cell>
          <cell r="G77" t="str">
            <v>H</v>
          </cell>
          <cell r="H77" t="str">
            <v>X0014</v>
          </cell>
          <cell r="J77" t="str">
            <v>Svorka pro HVI vodič ( 301229) - PRO STOŽÁR TA</v>
          </cell>
          <cell r="K77" t="str">
            <v>kus</v>
          </cell>
          <cell r="L77">
            <v>1</v>
          </cell>
          <cell r="M77">
            <v>0</v>
          </cell>
          <cell r="N77">
            <v>1</v>
          </cell>
          <cell r="O77">
            <v>259</v>
          </cell>
          <cell r="P77">
            <v>259</v>
          </cell>
          <cell r="R77">
            <v>0</v>
          </cell>
          <cell r="T77">
            <v>0</v>
          </cell>
          <cell r="U77">
            <v>21</v>
          </cell>
          <cell r="V77">
            <v>54.39</v>
          </cell>
          <cell r="W77">
            <v>313.39</v>
          </cell>
          <cell r="Y77" t="str">
            <v>SO 01</v>
          </cell>
          <cell r="Z77" t="str">
            <v>740</v>
          </cell>
        </row>
        <row r="78">
          <cell r="F78">
            <v>28</v>
          </cell>
          <cell r="G78" t="str">
            <v>H</v>
          </cell>
          <cell r="H78" t="str">
            <v>X0015</v>
          </cell>
          <cell r="J78" t="str">
            <v>Vodič HVI  ( 819135) - PRO STOŽÁR TA</v>
          </cell>
          <cell r="K78" t="str">
            <v>m</v>
          </cell>
          <cell r="L78">
            <v>10</v>
          </cell>
          <cell r="M78">
            <v>0</v>
          </cell>
          <cell r="N78">
            <v>10</v>
          </cell>
          <cell r="O78">
            <v>612</v>
          </cell>
          <cell r="P78">
            <v>6120</v>
          </cell>
          <cell r="R78">
            <v>0</v>
          </cell>
          <cell r="T78">
            <v>0</v>
          </cell>
          <cell r="U78">
            <v>21</v>
          </cell>
          <cell r="V78">
            <v>1285.2</v>
          </cell>
          <cell r="W78">
            <v>7405.2</v>
          </cell>
          <cell r="Y78" t="str">
            <v>SO 01</v>
          </cell>
          <cell r="Z78" t="str">
            <v>740</v>
          </cell>
        </row>
        <row r="79">
          <cell r="F79">
            <v>29</v>
          </cell>
          <cell r="G79" t="str">
            <v>H</v>
          </cell>
          <cell r="H79" t="str">
            <v>X0016</v>
          </cell>
          <cell r="J79" t="str">
            <v>Koncovky HVI ( 819139) - PRO STOŽÁR TA</v>
          </cell>
          <cell r="K79" t="str">
            <v>kus</v>
          </cell>
          <cell r="L79">
            <v>1</v>
          </cell>
          <cell r="M79">
            <v>0</v>
          </cell>
          <cell r="N79">
            <v>1</v>
          </cell>
          <cell r="O79">
            <v>962</v>
          </cell>
          <cell r="P79">
            <v>962</v>
          </cell>
          <cell r="R79">
            <v>0</v>
          </cell>
          <cell r="T79">
            <v>0</v>
          </cell>
          <cell r="U79">
            <v>21</v>
          </cell>
          <cell r="V79">
            <v>202.01999999999998</v>
          </cell>
          <cell r="W79">
            <v>1164.02</v>
          </cell>
          <cell r="Y79" t="str">
            <v>SO 01</v>
          </cell>
          <cell r="Z79" t="str">
            <v>740</v>
          </cell>
        </row>
        <row r="80">
          <cell r="F80">
            <v>30</v>
          </cell>
          <cell r="G80" t="str">
            <v>H</v>
          </cell>
          <cell r="H80" t="str">
            <v>X0017</v>
          </cell>
          <cell r="J80" t="str">
            <v>Svorka PA  ( 405020) - PRO STOŽÁR TA</v>
          </cell>
          <cell r="K80" t="str">
            <v>kus</v>
          </cell>
          <cell r="L80">
            <v>2</v>
          </cell>
          <cell r="M80">
            <v>0</v>
          </cell>
          <cell r="N80">
            <v>2</v>
          </cell>
          <cell r="O80">
            <v>66</v>
          </cell>
          <cell r="P80">
            <v>132</v>
          </cell>
          <cell r="R80">
            <v>0</v>
          </cell>
          <cell r="T80">
            <v>0</v>
          </cell>
          <cell r="U80">
            <v>21</v>
          </cell>
          <cell r="V80">
            <v>27.72</v>
          </cell>
          <cell r="W80">
            <v>159.72</v>
          </cell>
          <cell r="Y80" t="str">
            <v>SO 01</v>
          </cell>
          <cell r="Z80" t="str">
            <v>740</v>
          </cell>
        </row>
        <row r="81">
          <cell r="F81">
            <v>31</v>
          </cell>
          <cell r="G81" t="str">
            <v>H</v>
          </cell>
          <cell r="H81" t="str">
            <v>X0018</v>
          </cell>
          <cell r="J81" t="str">
            <v>Podpěra pro HVI kabel  ( 253015) - PRO STOŽÁR TA</v>
          </cell>
          <cell r="K81" t="str">
            <v>kus</v>
          </cell>
          <cell r="L81">
            <v>4</v>
          </cell>
          <cell r="M81">
            <v>0</v>
          </cell>
          <cell r="N81">
            <v>4</v>
          </cell>
          <cell r="O81">
            <v>28</v>
          </cell>
          <cell r="P81">
            <v>112</v>
          </cell>
          <cell r="R81">
            <v>0</v>
          </cell>
          <cell r="T81">
            <v>0</v>
          </cell>
          <cell r="U81">
            <v>21</v>
          </cell>
          <cell r="V81">
            <v>23.52</v>
          </cell>
          <cell r="W81">
            <v>135.52000000000001</v>
          </cell>
          <cell r="Y81" t="str">
            <v>SO 01</v>
          </cell>
          <cell r="Z81" t="str">
            <v>740</v>
          </cell>
        </row>
        <row r="82">
          <cell r="F82">
            <v>32</v>
          </cell>
          <cell r="G82" t="str">
            <v>H</v>
          </cell>
          <cell r="H82" t="str">
            <v>X0019</v>
          </cell>
          <cell r="J82" t="str">
            <v>Adaptér   ( 253026) - PRO STOŽÁR TA</v>
          </cell>
          <cell r="K82" t="str">
            <v>kus</v>
          </cell>
          <cell r="L82">
            <v>4</v>
          </cell>
          <cell r="M82">
            <v>0</v>
          </cell>
          <cell r="N82">
            <v>4</v>
          </cell>
          <cell r="O82">
            <v>17</v>
          </cell>
          <cell r="P82">
            <v>68</v>
          </cell>
          <cell r="R82">
            <v>0</v>
          </cell>
          <cell r="T82">
            <v>0</v>
          </cell>
          <cell r="U82">
            <v>21</v>
          </cell>
          <cell r="V82">
            <v>14.28</v>
          </cell>
          <cell r="W82">
            <v>82.28</v>
          </cell>
          <cell r="Y82" t="str">
            <v>SO 01</v>
          </cell>
          <cell r="Z82" t="str">
            <v>740</v>
          </cell>
        </row>
        <row r="83">
          <cell r="F83">
            <v>33</v>
          </cell>
          <cell r="G83" t="str">
            <v>H</v>
          </cell>
          <cell r="H83" t="str">
            <v>X0021</v>
          </cell>
          <cell r="J83" t="str">
            <v>Vodič HVI  ( 819135) - PRO KŘÍŽENÍ S KABELEM</v>
          </cell>
          <cell r="K83" t="str">
            <v>m</v>
          </cell>
          <cell r="L83">
            <v>60</v>
          </cell>
          <cell r="M83">
            <v>0</v>
          </cell>
          <cell r="N83">
            <v>60</v>
          </cell>
          <cell r="O83">
            <v>612</v>
          </cell>
          <cell r="P83">
            <v>36720</v>
          </cell>
          <cell r="R83">
            <v>0</v>
          </cell>
          <cell r="T83">
            <v>0</v>
          </cell>
          <cell r="U83">
            <v>21</v>
          </cell>
          <cell r="V83">
            <v>7711.2</v>
          </cell>
          <cell r="W83">
            <v>44431.199999999997</v>
          </cell>
          <cell r="Y83" t="str">
            <v>SO 01</v>
          </cell>
          <cell r="Z83" t="str">
            <v>740</v>
          </cell>
        </row>
        <row r="84">
          <cell r="J84" t="str">
            <v>8+6+8+6+4+14+14</v>
          </cell>
          <cell r="L84">
            <v>60</v>
          </cell>
          <cell r="U84" t="str">
            <v>_</v>
          </cell>
        </row>
        <row r="85">
          <cell r="F85">
            <v>34</v>
          </cell>
          <cell r="G85" t="str">
            <v>H</v>
          </cell>
          <cell r="H85" t="str">
            <v>X0022</v>
          </cell>
          <cell r="J85" t="str">
            <v>Svorka pro HVI vodič ( 301229) - PRO KŘÍŽENÍ S KABELEM</v>
          </cell>
          <cell r="K85" t="str">
            <v>kus</v>
          </cell>
          <cell r="L85">
            <v>7</v>
          </cell>
          <cell r="M85">
            <v>0</v>
          </cell>
          <cell r="N85">
            <v>7</v>
          </cell>
          <cell r="O85">
            <v>259</v>
          </cell>
          <cell r="P85">
            <v>1813</v>
          </cell>
          <cell r="R85">
            <v>0</v>
          </cell>
          <cell r="T85">
            <v>0</v>
          </cell>
          <cell r="U85">
            <v>21</v>
          </cell>
          <cell r="V85">
            <v>380.72999999999996</v>
          </cell>
          <cell r="W85">
            <v>2193.73</v>
          </cell>
          <cell r="Y85" t="str">
            <v>SO 01</v>
          </cell>
          <cell r="Z85" t="str">
            <v>740</v>
          </cell>
        </row>
        <row r="86">
          <cell r="F86">
            <v>35</v>
          </cell>
          <cell r="G86" t="str">
            <v>H</v>
          </cell>
          <cell r="H86" t="str">
            <v>X0023</v>
          </cell>
          <cell r="J86" t="str">
            <v>Koncovky HVI ( 819139) - PRO KŘÍŽENÍ S KABELEM</v>
          </cell>
          <cell r="K86" t="str">
            <v>kus</v>
          </cell>
          <cell r="L86">
            <v>7</v>
          </cell>
          <cell r="M86">
            <v>0</v>
          </cell>
          <cell r="N86">
            <v>7</v>
          </cell>
          <cell r="O86">
            <v>962</v>
          </cell>
          <cell r="P86">
            <v>6734</v>
          </cell>
          <cell r="R86">
            <v>0</v>
          </cell>
          <cell r="T86">
            <v>0</v>
          </cell>
          <cell r="U86">
            <v>21</v>
          </cell>
          <cell r="V86">
            <v>1414.1399999999999</v>
          </cell>
          <cell r="W86">
            <v>8148.1399999999994</v>
          </cell>
          <cell r="Y86" t="str">
            <v>SO 01</v>
          </cell>
          <cell r="Z86" t="str">
            <v>740</v>
          </cell>
        </row>
        <row r="87">
          <cell r="F87">
            <v>36</v>
          </cell>
          <cell r="G87" t="str">
            <v>H</v>
          </cell>
          <cell r="H87" t="str">
            <v>X0024</v>
          </cell>
          <cell r="J87" t="str">
            <v>Svorka PA  ( 405020) - PRO KŘÍŽENÍ S KABELEM</v>
          </cell>
          <cell r="K87" t="str">
            <v>kus</v>
          </cell>
          <cell r="L87">
            <v>14</v>
          </cell>
          <cell r="M87">
            <v>0</v>
          </cell>
          <cell r="N87">
            <v>14</v>
          </cell>
          <cell r="O87">
            <v>66</v>
          </cell>
          <cell r="P87">
            <v>924</v>
          </cell>
          <cell r="R87">
            <v>0</v>
          </cell>
          <cell r="T87">
            <v>0</v>
          </cell>
          <cell r="U87">
            <v>21</v>
          </cell>
          <cell r="V87">
            <v>194.04</v>
          </cell>
          <cell r="W87">
            <v>1118.04</v>
          </cell>
          <cell r="Y87" t="str">
            <v>SO 01</v>
          </cell>
          <cell r="Z87" t="str">
            <v>740</v>
          </cell>
        </row>
        <row r="88">
          <cell r="F88">
            <v>37</v>
          </cell>
          <cell r="G88" t="str">
            <v>H</v>
          </cell>
          <cell r="H88" t="str">
            <v>X0025</v>
          </cell>
          <cell r="J88" t="str">
            <v>Podpěra pro HVI kabel  do zateplené zdi - PRO KŘÍŽENÍ S KABELEM</v>
          </cell>
          <cell r="K88" t="str">
            <v>kus</v>
          </cell>
          <cell r="L88">
            <v>50</v>
          </cell>
          <cell r="M88">
            <v>0</v>
          </cell>
          <cell r="N88">
            <v>50</v>
          </cell>
          <cell r="O88">
            <v>105</v>
          </cell>
          <cell r="P88">
            <v>5250</v>
          </cell>
          <cell r="R88">
            <v>0</v>
          </cell>
          <cell r="T88">
            <v>0</v>
          </cell>
          <cell r="U88">
            <v>21</v>
          </cell>
          <cell r="V88">
            <v>1102.5</v>
          </cell>
          <cell r="W88">
            <v>6352.5</v>
          </cell>
          <cell r="Y88" t="str">
            <v>SO 01</v>
          </cell>
          <cell r="Z88" t="str">
            <v>740</v>
          </cell>
        </row>
        <row r="89">
          <cell r="F89">
            <v>38</v>
          </cell>
          <cell r="G89" t="str">
            <v>H</v>
          </cell>
          <cell r="H89" t="str">
            <v>X01</v>
          </cell>
          <cell r="J89" t="str">
            <v>UP krabice se zkušební svorkou pro skryté svody (476 010), plast/nerez, vč. montáže</v>
          </cell>
          <cell r="K89" t="str">
            <v>kus</v>
          </cell>
          <cell r="L89">
            <v>21</v>
          </cell>
          <cell r="M89">
            <v>0</v>
          </cell>
          <cell r="N89">
            <v>21</v>
          </cell>
          <cell r="O89">
            <v>940</v>
          </cell>
          <cell r="P89">
            <v>19740</v>
          </cell>
          <cell r="R89">
            <v>0</v>
          </cell>
          <cell r="T89">
            <v>0</v>
          </cell>
          <cell r="U89">
            <v>21</v>
          </cell>
          <cell r="V89">
            <v>4145.3999999999996</v>
          </cell>
          <cell r="W89">
            <v>23885.4</v>
          </cell>
          <cell r="Y89" t="str">
            <v>SO 01</v>
          </cell>
          <cell r="Z89" t="str">
            <v>740</v>
          </cell>
        </row>
        <row r="90">
          <cell r="F90">
            <v>39</v>
          </cell>
          <cell r="G90" t="str">
            <v>H</v>
          </cell>
          <cell r="H90" t="str">
            <v>X02</v>
          </cell>
          <cell r="J90" t="str">
            <v>Držák jímací tyče DJ, vč. montáže</v>
          </cell>
          <cell r="K90" t="str">
            <v>kus</v>
          </cell>
          <cell r="L90">
            <v>4</v>
          </cell>
          <cell r="M90">
            <v>0</v>
          </cell>
          <cell r="N90">
            <v>4</v>
          </cell>
          <cell r="O90">
            <v>70</v>
          </cell>
          <cell r="P90">
            <v>280</v>
          </cell>
          <cell r="R90">
            <v>0</v>
          </cell>
          <cell r="T90">
            <v>0</v>
          </cell>
          <cell r="U90">
            <v>21</v>
          </cell>
          <cell r="V90">
            <v>58.8</v>
          </cell>
          <cell r="W90">
            <v>338.8</v>
          </cell>
          <cell r="Y90" t="str">
            <v>SO 01</v>
          </cell>
          <cell r="Z90" t="str">
            <v>740</v>
          </cell>
        </row>
        <row r="91">
          <cell r="F91">
            <v>40</v>
          </cell>
          <cell r="G91" t="str">
            <v>H</v>
          </cell>
          <cell r="H91" t="str">
            <v>X03</v>
          </cell>
          <cell r="J91" t="str">
            <v>Tyč jímací s rovným koncem JR 1,0 1000 mm AlMgSi</v>
          </cell>
          <cell r="K91" t="str">
            <v>kus</v>
          </cell>
          <cell r="L91">
            <v>6</v>
          </cell>
          <cell r="N91">
            <v>6</v>
          </cell>
          <cell r="O91">
            <v>110</v>
          </cell>
          <cell r="P91">
            <v>660</v>
          </cell>
          <cell r="Q91">
            <v>3.0000000000000001E-3</v>
          </cell>
          <cell r="R91">
            <v>1.8000000000000002E-2</v>
          </cell>
          <cell r="T91">
            <v>0</v>
          </cell>
          <cell r="U91">
            <v>21</v>
          </cell>
          <cell r="V91">
            <v>138.6</v>
          </cell>
          <cell r="W91">
            <v>798.6</v>
          </cell>
          <cell r="Y91" t="str">
            <v>SO 01</v>
          </cell>
          <cell r="Z91" t="str">
            <v>740</v>
          </cell>
        </row>
        <row r="92">
          <cell r="F92">
            <v>41</v>
          </cell>
          <cell r="G92" t="str">
            <v>H</v>
          </cell>
          <cell r="H92" t="str">
            <v>X04</v>
          </cell>
          <cell r="J92" t="str">
            <v>Tyč jímací s rovným koncem JR 1,5 -1500 mm AlMgSi</v>
          </cell>
          <cell r="K92" t="str">
            <v>kus</v>
          </cell>
          <cell r="L92">
            <v>3</v>
          </cell>
          <cell r="N92">
            <v>3</v>
          </cell>
          <cell r="O92">
            <v>204</v>
          </cell>
          <cell r="P92">
            <v>612</v>
          </cell>
          <cell r="Q92">
            <v>3.0000000000000001E-3</v>
          </cell>
          <cell r="R92">
            <v>9.0000000000000011E-3</v>
          </cell>
          <cell r="T92">
            <v>0</v>
          </cell>
          <cell r="U92">
            <v>21</v>
          </cell>
          <cell r="V92">
            <v>128.51999999999998</v>
          </cell>
          <cell r="W92">
            <v>740.52</v>
          </cell>
          <cell r="Y92" t="str">
            <v>SO 01</v>
          </cell>
          <cell r="Z92" t="str">
            <v>740</v>
          </cell>
        </row>
        <row r="93">
          <cell r="F93">
            <v>42</v>
          </cell>
          <cell r="G93" t="str">
            <v>H</v>
          </cell>
          <cell r="H93" t="str">
            <v>X05</v>
          </cell>
          <cell r="J93" t="str">
            <v>Tyč jímací s rovným koncem JR 2,0 - 2000 mm AlMgSi</v>
          </cell>
          <cell r="K93" t="str">
            <v>kus</v>
          </cell>
          <cell r="L93">
            <v>34</v>
          </cell>
          <cell r="N93">
            <v>34</v>
          </cell>
          <cell r="O93">
            <v>267</v>
          </cell>
          <cell r="P93">
            <v>9078</v>
          </cell>
          <cell r="Q93">
            <v>3.0000000000000001E-3</v>
          </cell>
          <cell r="R93">
            <v>0.10200000000000001</v>
          </cell>
          <cell r="T93">
            <v>0</v>
          </cell>
          <cell r="U93">
            <v>21</v>
          </cell>
          <cell r="V93">
            <v>1906.3799999999999</v>
          </cell>
          <cell r="W93">
            <v>10984.38</v>
          </cell>
          <cell r="Y93" t="str">
            <v>SO 01</v>
          </cell>
          <cell r="Z93" t="str">
            <v>740</v>
          </cell>
        </row>
        <row r="94">
          <cell r="F94">
            <v>43</v>
          </cell>
          <cell r="G94" t="str">
            <v>H</v>
          </cell>
          <cell r="H94" t="str">
            <v>X06</v>
          </cell>
          <cell r="J94" t="str">
            <v>Podstavec s klínem pro jímací tyče Rd=16mm, vč. podložky (102340)</v>
          </cell>
          <cell r="K94" t="str">
            <v>kus</v>
          </cell>
          <cell r="L94">
            <v>39</v>
          </cell>
          <cell r="M94">
            <v>0</v>
          </cell>
          <cell r="N94">
            <v>39</v>
          </cell>
          <cell r="O94">
            <v>348.5</v>
          </cell>
          <cell r="P94">
            <v>13591.5</v>
          </cell>
          <cell r="R94">
            <v>0</v>
          </cell>
          <cell r="T94">
            <v>0</v>
          </cell>
          <cell r="U94">
            <v>21</v>
          </cell>
          <cell r="V94">
            <v>2854.2149999999997</v>
          </cell>
          <cell r="W94">
            <v>16445.715</v>
          </cell>
          <cell r="Y94" t="str">
            <v>SO 01</v>
          </cell>
          <cell r="Z94" t="str">
            <v>740</v>
          </cell>
        </row>
        <row r="95">
          <cell r="F95">
            <v>44</v>
          </cell>
          <cell r="G95" t="str">
            <v>H</v>
          </cell>
          <cell r="H95" t="str">
            <v>X07</v>
          </cell>
          <cell r="J95" t="str">
            <v>Polohovací adaptér pro jímače na střeše se sklonem ( do betonového podstavce s klínem) 106008</v>
          </cell>
          <cell r="K95" t="str">
            <v>kus</v>
          </cell>
          <cell r="L95">
            <v>39</v>
          </cell>
          <cell r="M95">
            <v>0</v>
          </cell>
          <cell r="N95">
            <v>39</v>
          </cell>
          <cell r="O95">
            <v>365.9</v>
          </cell>
          <cell r="P95">
            <v>14270.099999999999</v>
          </cell>
          <cell r="R95">
            <v>0</v>
          </cell>
          <cell r="T95">
            <v>0</v>
          </cell>
          <cell r="U95">
            <v>21</v>
          </cell>
          <cell r="V95">
            <v>2996.7209999999995</v>
          </cell>
          <cell r="W95">
            <v>17266.820999999996</v>
          </cell>
          <cell r="Y95" t="str">
            <v>SO 01</v>
          </cell>
          <cell r="Z95" t="str">
            <v>740</v>
          </cell>
        </row>
        <row r="96">
          <cell r="F96">
            <v>45</v>
          </cell>
          <cell r="G96" t="str">
            <v>H</v>
          </cell>
          <cell r="H96" t="str">
            <v>X091</v>
          </cell>
          <cell r="J96" t="str">
            <v>Stříška ochranná dolní OSD FeZn</v>
          </cell>
          <cell r="K96" t="str">
            <v>kus</v>
          </cell>
          <cell r="L96">
            <v>43</v>
          </cell>
          <cell r="M96">
            <v>0</v>
          </cell>
          <cell r="N96">
            <v>43</v>
          </cell>
          <cell r="O96">
            <v>36</v>
          </cell>
          <cell r="P96">
            <v>1548</v>
          </cell>
          <cell r="R96">
            <v>0</v>
          </cell>
          <cell r="T96">
            <v>0</v>
          </cell>
          <cell r="U96">
            <v>21</v>
          </cell>
          <cell r="V96">
            <v>325.08</v>
          </cell>
          <cell r="W96">
            <v>1873.08</v>
          </cell>
          <cell r="Y96" t="str">
            <v>SO 01</v>
          </cell>
          <cell r="Z96" t="str">
            <v>740</v>
          </cell>
        </row>
        <row r="97">
          <cell r="F97">
            <v>46</v>
          </cell>
          <cell r="G97" t="str">
            <v>H</v>
          </cell>
          <cell r="H97" t="str">
            <v>X092</v>
          </cell>
          <cell r="J97" t="str">
            <v>Stříška ochranná horní OSH FeZn</v>
          </cell>
          <cell r="K97" t="str">
            <v>kus</v>
          </cell>
          <cell r="L97">
            <v>43</v>
          </cell>
          <cell r="M97">
            <v>0</v>
          </cell>
          <cell r="N97">
            <v>43</v>
          </cell>
          <cell r="O97">
            <v>47</v>
          </cell>
          <cell r="P97">
            <v>2021</v>
          </cell>
          <cell r="R97">
            <v>0</v>
          </cell>
          <cell r="T97">
            <v>0</v>
          </cell>
          <cell r="U97">
            <v>21</v>
          </cell>
          <cell r="V97">
            <v>424.40999999999997</v>
          </cell>
          <cell r="W97">
            <v>2445.41</v>
          </cell>
          <cell r="Y97" t="str">
            <v>SO 01</v>
          </cell>
          <cell r="Z97" t="str">
            <v>740</v>
          </cell>
        </row>
        <row r="98">
          <cell r="F98">
            <v>47</v>
          </cell>
          <cell r="G98" t="str">
            <v>MP</v>
          </cell>
          <cell r="H98" t="str">
            <v>X10</v>
          </cell>
          <cell r="J98" t="str">
            <v>Demontáž stávajícího hromosvodu</v>
          </cell>
          <cell r="K98" t="str">
            <v>soubor</v>
          </cell>
          <cell r="L98">
            <v>1</v>
          </cell>
          <cell r="N98">
            <v>1</v>
          </cell>
          <cell r="O98">
            <v>20000</v>
          </cell>
          <cell r="P98">
            <v>20000</v>
          </cell>
          <cell r="R98">
            <v>0</v>
          </cell>
          <cell r="T98">
            <v>0</v>
          </cell>
          <cell r="U98">
            <v>21</v>
          </cell>
          <cell r="V98">
            <v>4200</v>
          </cell>
          <cell r="W98">
            <v>24200</v>
          </cell>
          <cell r="Y98" t="str">
            <v>SO 01</v>
          </cell>
          <cell r="Z98" t="str">
            <v>740</v>
          </cell>
        </row>
        <row r="99">
          <cell r="F99">
            <v>48</v>
          </cell>
          <cell r="G99" t="str">
            <v>H</v>
          </cell>
          <cell r="H99" t="str">
            <v>X60</v>
          </cell>
          <cell r="J99" t="str">
            <v>Drobný instalační materiál</v>
          </cell>
          <cell r="K99" t="str">
            <v>sada</v>
          </cell>
          <cell r="L99">
            <v>1</v>
          </cell>
          <cell r="N99">
            <v>1</v>
          </cell>
          <cell r="O99">
            <v>10000</v>
          </cell>
          <cell r="P99">
            <v>10000</v>
          </cell>
          <cell r="R99">
            <v>0</v>
          </cell>
          <cell r="T99">
            <v>0</v>
          </cell>
          <cell r="U99">
            <v>21</v>
          </cell>
          <cell r="V99">
            <v>2100</v>
          </cell>
          <cell r="W99">
            <v>12100</v>
          </cell>
          <cell r="Y99" t="str">
            <v>SO 01</v>
          </cell>
          <cell r="Z99" t="str">
            <v>740</v>
          </cell>
        </row>
        <row r="100">
          <cell r="F100">
            <v>49</v>
          </cell>
          <cell r="G100" t="str">
            <v>MP</v>
          </cell>
          <cell r="H100" t="str">
            <v>X69</v>
          </cell>
          <cell r="J100" t="str">
            <v>Spolupráce s revizním technikem</v>
          </cell>
          <cell r="K100" t="str">
            <v>soubor</v>
          </cell>
          <cell r="L100">
            <v>1</v>
          </cell>
          <cell r="M100">
            <v>0</v>
          </cell>
          <cell r="N100">
            <v>1</v>
          </cell>
          <cell r="O100">
            <v>2000</v>
          </cell>
          <cell r="P100">
            <v>2000</v>
          </cell>
          <cell r="R100">
            <v>0</v>
          </cell>
          <cell r="T100">
            <v>0</v>
          </cell>
          <cell r="U100">
            <v>21</v>
          </cell>
          <cell r="V100">
            <v>420</v>
          </cell>
          <cell r="W100">
            <v>2420</v>
          </cell>
          <cell r="Y100" t="str">
            <v>SO 01</v>
          </cell>
          <cell r="Z100" t="str">
            <v>740</v>
          </cell>
        </row>
        <row r="101">
          <cell r="F101">
            <v>50</v>
          </cell>
          <cell r="G101" t="str">
            <v>MP</v>
          </cell>
          <cell r="H101" t="str">
            <v>X70</v>
          </cell>
          <cell r="J101" t="str">
            <v>Provedení revizní zkoušky vč. revizní zprávy dle ČSN 33 1500,ČSN 33 2000-6 ed.2</v>
          </cell>
          <cell r="K101" t="str">
            <v>soubor</v>
          </cell>
          <cell r="L101">
            <v>1</v>
          </cell>
          <cell r="N101">
            <v>1</v>
          </cell>
          <cell r="O101">
            <v>11000</v>
          </cell>
          <cell r="P101">
            <v>11000</v>
          </cell>
          <cell r="R101">
            <v>0</v>
          </cell>
          <cell r="T101">
            <v>0</v>
          </cell>
          <cell r="U101">
            <v>21</v>
          </cell>
          <cell r="V101">
            <v>2310</v>
          </cell>
          <cell r="W101">
            <v>13310</v>
          </cell>
          <cell r="Y101" t="str">
            <v>SO 01</v>
          </cell>
          <cell r="Z101" t="str">
            <v>740</v>
          </cell>
        </row>
        <row r="102">
          <cell r="U102" t="str">
            <v>_</v>
          </cell>
        </row>
        <row r="103">
          <cell r="U103" t="str">
            <v>_</v>
          </cell>
        </row>
        <row r="104">
          <cell r="U104" t="str">
            <v>_</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Zakazka"/>
      <sheetName val="Figur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SO 01 Architektonicko-stavební"/>
      <sheetName val="ZTI"/>
      <sheetName val="Silnoproud"/>
      <sheetName val="Bleskosvod"/>
      <sheetName val="Slaboproud"/>
      <sheetName val="SO 02 Zpevněné plochy"/>
      <sheetName val="SO 03 Přípojky inženýr. sítí"/>
      <sheetName val="Vedlejší a ostatní náklady"/>
      <sheetName val="Pokyny pro vyplnění"/>
    </sheetNames>
    <sheetDataSet>
      <sheetData sheetId="0"/>
      <sheetData sheetId="1">
        <row r="27">
          <cell r="J27">
            <v>6036137.71</v>
          </cell>
        </row>
      </sheetData>
      <sheetData sheetId="2">
        <row r="5">
          <cell r="P5">
            <v>359071.55338915001</v>
          </cell>
        </row>
      </sheetData>
      <sheetData sheetId="3">
        <row r="5">
          <cell r="P5">
            <v>443184.61200000002</v>
          </cell>
        </row>
      </sheetData>
      <sheetData sheetId="4">
        <row r="5">
          <cell r="P5">
            <v>94806.38</v>
          </cell>
        </row>
      </sheetData>
      <sheetData sheetId="5">
        <row r="23">
          <cell r="F23">
            <v>908639.9</v>
          </cell>
        </row>
      </sheetData>
      <sheetData sheetId="6">
        <row r="5">
          <cell r="P5">
            <v>1043284.7704256003</v>
          </cell>
        </row>
      </sheetData>
      <sheetData sheetId="7">
        <row r="5">
          <cell r="P5">
            <v>479802.88127799978</v>
          </cell>
        </row>
      </sheetData>
      <sheetData sheetId="8">
        <row r="27">
          <cell r="J27">
            <v>123500</v>
          </cell>
        </row>
      </sheetData>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11.1A Výkaz výměr"/>
      <sheetName val="SO 11.1B Výkaz výměr"/>
      <sheetName val="SO 11.1ST Výkaz výměr"/>
      <sheetName val="SO 11.1B Kniha specifikací"/>
      <sheetName val="SO 11.1ST Kniha specifikací"/>
      <sheetName val="SO 11_1A Výkaz výměr"/>
      <sheetName val="SO11_1AVýkazvýměr"/>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4">
          <cell r="C4" t="str">
            <v>Napojovací řady</v>
          </cell>
        </row>
        <row r="6">
          <cell r="C6" t="str">
            <v>Poličany - tlaková kanalizace-napojovací řady</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rz"/>
      <sheetName val="Pichler"/>
      <sheetName val="PKOM4"/>
      <sheetName val="PKOM4 TREND"/>
    </sheetNames>
    <sheetDataSet>
      <sheetData sheetId="0" refreshError="1">
        <row r="2">
          <cell r="C2">
            <v>27.5</v>
          </cell>
        </row>
      </sheetData>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6">
          <cell r="C6" t="str">
            <v>Poličany - tlaková kanalizace PTK1, PTK1a, PTK2</v>
          </cell>
        </row>
      </sheetData>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kace"/>
      <sheetName val="Rozpočet"/>
      <sheetName val="Výkaz výměr"/>
    </sheetNames>
    <sheetDataSet>
      <sheetData sheetId="0"/>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51.4 Výkaz výměr"/>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S"/>
    </sheetNames>
    <sheetDataSet>
      <sheetData sheetId="0">
        <row r="16">
          <cell r="J16">
            <v>1</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E316C-AE4C-48FC-A1C4-86845C14BF7C}">
  <sheetPr>
    <pageSetUpPr fitToPage="1"/>
  </sheetPr>
  <dimension ref="A1:F470"/>
  <sheetViews>
    <sheetView workbookViewId="0">
      <selection sqref="A1:E1"/>
    </sheetView>
    <sheetView tabSelected="1" workbookViewId="1">
      <selection activeCell="E33" sqref="E33"/>
    </sheetView>
  </sheetViews>
  <sheetFormatPr defaultRowHeight="13.2"/>
  <cols>
    <col min="1" max="1" width="98.28515625" style="161" customWidth="1"/>
    <col min="2" max="2" width="1.28515625" style="219" hidden="1" customWidth="1"/>
    <col min="3" max="3" width="28.28515625" style="220" customWidth="1"/>
    <col min="4" max="4" width="3.140625" style="220" hidden="1" customWidth="1"/>
    <col min="5" max="5" width="36" style="220" customWidth="1"/>
    <col min="6" max="256" width="9.140625" style="230"/>
    <col min="257" max="257" width="98.28515625" style="230" customWidth="1"/>
    <col min="258" max="258" width="0" style="230" hidden="1" customWidth="1"/>
    <col min="259" max="259" width="28.28515625" style="230" customWidth="1"/>
    <col min="260" max="260" width="0" style="230" hidden="1" customWidth="1"/>
    <col min="261" max="261" width="36" style="230" customWidth="1"/>
    <col min="262" max="512" width="9.140625" style="230"/>
    <col min="513" max="513" width="98.28515625" style="230" customWidth="1"/>
    <col min="514" max="514" width="0" style="230" hidden="1" customWidth="1"/>
    <col min="515" max="515" width="28.28515625" style="230" customWidth="1"/>
    <col min="516" max="516" width="0" style="230" hidden="1" customWidth="1"/>
    <col min="517" max="517" width="36" style="230" customWidth="1"/>
    <col min="518" max="768" width="9.140625" style="230"/>
    <col min="769" max="769" width="98.28515625" style="230" customWidth="1"/>
    <col min="770" max="770" width="0" style="230" hidden="1" customWidth="1"/>
    <col min="771" max="771" width="28.28515625" style="230" customWidth="1"/>
    <col min="772" max="772" width="0" style="230" hidden="1" customWidth="1"/>
    <col min="773" max="773" width="36" style="230" customWidth="1"/>
    <col min="774" max="1024" width="9.140625" style="230"/>
    <col min="1025" max="1025" width="98.28515625" style="230" customWidth="1"/>
    <col min="1026" max="1026" width="0" style="230" hidden="1" customWidth="1"/>
    <col min="1027" max="1027" width="28.28515625" style="230" customWidth="1"/>
    <col min="1028" max="1028" width="0" style="230" hidden="1" customWidth="1"/>
    <col min="1029" max="1029" width="36" style="230" customWidth="1"/>
    <col min="1030" max="1280" width="9.140625" style="230"/>
    <col min="1281" max="1281" width="98.28515625" style="230" customWidth="1"/>
    <col min="1282" max="1282" width="0" style="230" hidden="1" customWidth="1"/>
    <col min="1283" max="1283" width="28.28515625" style="230" customWidth="1"/>
    <col min="1284" max="1284" width="0" style="230" hidden="1" customWidth="1"/>
    <col min="1285" max="1285" width="36" style="230" customWidth="1"/>
    <col min="1286" max="1536" width="9.140625" style="230"/>
    <col min="1537" max="1537" width="98.28515625" style="230" customWidth="1"/>
    <col min="1538" max="1538" width="0" style="230" hidden="1" customWidth="1"/>
    <col min="1539" max="1539" width="28.28515625" style="230" customWidth="1"/>
    <col min="1540" max="1540" width="0" style="230" hidden="1" customWidth="1"/>
    <col min="1541" max="1541" width="36" style="230" customWidth="1"/>
    <col min="1542" max="1792" width="9.140625" style="230"/>
    <col min="1793" max="1793" width="98.28515625" style="230" customWidth="1"/>
    <col min="1794" max="1794" width="0" style="230" hidden="1" customWidth="1"/>
    <col min="1795" max="1795" width="28.28515625" style="230" customWidth="1"/>
    <col min="1796" max="1796" width="0" style="230" hidden="1" customWidth="1"/>
    <col min="1797" max="1797" width="36" style="230" customWidth="1"/>
    <col min="1798" max="2048" width="9.140625" style="230"/>
    <col min="2049" max="2049" width="98.28515625" style="230" customWidth="1"/>
    <col min="2050" max="2050" width="0" style="230" hidden="1" customWidth="1"/>
    <col min="2051" max="2051" width="28.28515625" style="230" customWidth="1"/>
    <col min="2052" max="2052" width="0" style="230" hidden="1" customWidth="1"/>
    <col min="2053" max="2053" width="36" style="230" customWidth="1"/>
    <col min="2054" max="2304" width="9.140625" style="230"/>
    <col min="2305" max="2305" width="98.28515625" style="230" customWidth="1"/>
    <col min="2306" max="2306" width="0" style="230" hidden="1" customWidth="1"/>
    <col min="2307" max="2307" width="28.28515625" style="230" customWidth="1"/>
    <col min="2308" max="2308" width="0" style="230" hidden="1" customWidth="1"/>
    <col min="2309" max="2309" width="36" style="230" customWidth="1"/>
    <col min="2310" max="2560" width="9.140625" style="230"/>
    <col min="2561" max="2561" width="98.28515625" style="230" customWidth="1"/>
    <col min="2562" max="2562" width="0" style="230" hidden="1" customWidth="1"/>
    <col min="2563" max="2563" width="28.28515625" style="230" customWidth="1"/>
    <col min="2564" max="2564" width="0" style="230" hidden="1" customWidth="1"/>
    <col min="2565" max="2565" width="36" style="230" customWidth="1"/>
    <col min="2566" max="2816" width="9.140625" style="230"/>
    <col min="2817" max="2817" width="98.28515625" style="230" customWidth="1"/>
    <col min="2818" max="2818" width="0" style="230" hidden="1" customWidth="1"/>
    <col min="2819" max="2819" width="28.28515625" style="230" customWidth="1"/>
    <col min="2820" max="2820" width="0" style="230" hidden="1" customWidth="1"/>
    <col min="2821" max="2821" width="36" style="230" customWidth="1"/>
    <col min="2822" max="3072" width="9.140625" style="230"/>
    <col min="3073" max="3073" width="98.28515625" style="230" customWidth="1"/>
    <col min="3074" max="3074" width="0" style="230" hidden="1" customWidth="1"/>
    <col min="3075" max="3075" width="28.28515625" style="230" customWidth="1"/>
    <col min="3076" max="3076" width="0" style="230" hidden="1" customWidth="1"/>
    <col min="3077" max="3077" width="36" style="230" customWidth="1"/>
    <col min="3078" max="3328" width="9.140625" style="230"/>
    <col min="3329" max="3329" width="98.28515625" style="230" customWidth="1"/>
    <col min="3330" max="3330" width="0" style="230" hidden="1" customWidth="1"/>
    <col min="3331" max="3331" width="28.28515625" style="230" customWidth="1"/>
    <col min="3332" max="3332" width="0" style="230" hidden="1" customWidth="1"/>
    <col min="3333" max="3333" width="36" style="230" customWidth="1"/>
    <col min="3334" max="3584" width="9.140625" style="230"/>
    <col min="3585" max="3585" width="98.28515625" style="230" customWidth="1"/>
    <col min="3586" max="3586" width="0" style="230" hidden="1" customWidth="1"/>
    <col min="3587" max="3587" width="28.28515625" style="230" customWidth="1"/>
    <col min="3588" max="3588" width="0" style="230" hidden="1" customWidth="1"/>
    <col min="3589" max="3589" width="36" style="230" customWidth="1"/>
    <col min="3590" max="3840" width="9.140625" style="230"/>
    <col min="3841" max="3841" width="98.28515625" style="230" customWidth="1"/>
    <col min="3842" max="3842" width="0" style="230" hidden="1" customWidth="1"/>
    <col min="3843" max="3843" width="28.28515625" style="230" customWidth="1"/>
    <col min="3844" max="3844" width="0" style="230" hidden="1" customWidth="1"/>
    <col min="3845" max="3845" width="36" style="230" customWidth="1"/>
    <col min="3846" max="4096" width="9.140625" style="230"/>
    <col min="4097" max="4097" width="98.28515625" style="230" customWidth="1"/>
    <col min="4098" max="4098" width="0" style="230" hidden="1" customWidth="1"/>
    <col min="4099" max="4099" width="28.28515625" style="230" customWidth="1"/>
    <col min="4100" max="4100" width="0" style="230" hidden="1" customWidth="1"/>
    <col min="4101" max="4101" width="36" style="230" customWidth="1"/>
    <col min="4102" max="4352" width="9.140625" style="230"/>
    <col min="4353" max="4353" width="98.28515625" style="230" customWidth="1"/>
    <col min="4354" max="4354" width="0" style="230" hidden="1" customWidth="1"/>
    <col min="4355" max="4355" width="28.28515625" style="230" customWidth="1"/>
    <col min="4356" max="4356" width="0" style="230" hidden="1" customWidth="1"/>
    <col min="4357" max="4357" width="36" style="230" customWidth="1"/>
    <col min="4358" max="4608" width="9.140625" style="230"/>
    <col min="4609" max="4609" width="98.28515625" style="230" customWidth="1"/>
    <col min="4610" max="4610" width="0" style="230" hidden="1" customWidth="1"/>
    <col min="4611" max="4611" width="28.28515625" style="230" customWidth="1"/>
    <col min="4612" max="4612" width="0" style="230" hidden="1" customWidth="1"/>
    <col min="4613" max="4613" width="36" style="230" customWidth="1"/>
    <col min="4614" max="4864" width="9.140625" style="230"/>
    <col min="4865" max="4865" width="98.28515625" style="230" customWidth="1"/>
    <col min="4866" max="4866" width="0" style="230" hidden="1" customWidth="1"/>
    <col min="4867" max="4867" width="28.28515625" style="230" customWidth="1"/>
    <col min="4868" max="4868" width="0" style="230" hidden="1" customWidth="1"/>
    <col min="4869" max="4869" width="36" style="230" customWidth="1"/>
    <col min="4870" max="5120" width="9.140625" style="230"/>
    <col min="5121" max="5121" width="98.28515625" style="230" customWidth="1"/>
    <col min="5122" max="5122" width="0" style="230" hidden="1" customWidth="1"/>
    <col min="5123" max="5123" width="28.28515625" style="230" customWidth="1"/>
    <col min="5124" max="5124" width="0" style="230" hidden="1" customWidth="1"/>
    <col min="5125" max="5125" width="36" style="230" customWidth="1"/>
    <col min="5126" max="5376" width="9.140625" style="230"/>
    <col min="5377" max="5377" width="98.28515625" style="230" customWidth="1"/>
    <col min="5378" max="5378" width="0" style="230" hidden="1" customWidth="1"/>
    <col min="5379" max="5379" width="28.28515625" style="230" customWidth="1"/>
    <col min="5380" max="5380" width="0" style="230" hidden="1" customWidth="1"/>
    <col min="5381" max="5381" width="36" style="230" customWidth="1"/>
    <col min="5382" max="5632" width="9.140625" style="230"/>
    <col min="5633" max="5633" width="98.28515625" style="230" customWidth="1"/>
    <col min="5634" max="5634" width="0" style="230" hidden="1" customWidth="1"/>
    <col min="5635" max="5635" width="28.28515625" style="230" customWidth="1"/>
    <col min="5636" max="5636" width="0" style="230" hidden="1" customWidth="1"/>
    <col min="5637" max="5637" width="36" style="230" customWidth="1"/>
    <col min="5638" max="5888" width="9.140625" style="230"/>
    <col min="5889" max="5889" width="98.28515625" style="230" customWidth="1"/>
    <col min="5890" max="5890" width="0" style="230" hidden="1" customWidth="1"/>
    <col min="5891" max="5891" width="28.28515625" style="230" customWidth="1"/>
    <col min="5892" max="5892" width="0" style="230" hidden="1" customWidth="1"/>
    <col min="5893" max="5893" width="36" style="230" customWidth="1"/>
    <col min="5894" max="6144" width="9.140625" style="230"/>
    <col min="6145" max="6145" width="98.28515625" style="230" customWidth="1"/>
    <col min="6146" max="6146" width="0" style="230" hidden="1" customWidth="1"/>
    <col min="6147" max="6147" width="28.28515625" style="230" customWidth="1"/>
    <col min="6148" max="6148" width="0" style="230" hidden="1" customWidth="1"/>
    <col min="6149" max="6149" width="36" style="230" customWidth="1"/>
    <col min="6150" max="6400" width="9.140625" style="230"/>
    <col min="6401" max="6401" width="98.28515625" style="230" customWidth="1"/>
    <col min="6402" max="6402" width="0" style="230" hidden="1" customWidth="1"/>
    <col min="6403" max="6403" width="28.28515625" style="230" customWidth="1"/>
    <col min="6404" max="6404" width="0" style="230" hidden="1" customWidth="1"/>
    <col min="6405" max="6405" width="36" style="230" customWidth="1"/>
    <col min="6406" max="6656" width="9.140625" style="230"/>
    <col min="6657" max="6657" width="98.28515625" style="230" customWidth="1"/>
    <col min="6658" max="6658" width="0" style="230" hidden="1" customWidth="1"/>
    <col min="6659" max="6659" width="28.28515625" style="230" customWidth="1"/>
    <col min="6660" max="6660" width="0" style="230" hidden="1" customWidth="1"/>
    <col min="6661" max="6661" width="36" style="230" customWidth="1"/>
    <col min="6662" max="6912" width="9.140625" style="230"/>
    <col min="6913" max="6913" width="98.28515625" style="230" customWidth="1"/>
    <col min="6914" max="6914" width="0" style="230" hidden="1" customWidth="1"/>
    <col min="6915" max="6915" width="28.28515625" style="230" customWidth="1"/>
    <col min="6916" max="6916" width="0" style="230" hidden="1" customWidth="1"/>
    <col min="6917" max="6917" width="36" style="230" customWidth="1"/>
    <col min="6918" max="7168" width="9.140625" style="230"/>
    <col min="7169" max="7169" width="98.28515625" style="230" customWidth="1"/>
    <col min="7170" max="7170" width="0" style="230" hidden="1" customWidth="1"/>
    <col min="7171" max="7171" width="28.28515625" style="230" customWidth="1"/>
    <col min="7172" max="7172" width="0" style="230" hidden="1" customWidth="1"/>
    <col min="7173" max="7173" width="36" style="230" customWidth="1"/>
    <col min="7174" max="7424" width="9.140625" style="230"/>
    <col min="7425" max="7425" width="98.28515625" style="230" customWidth="1"/>
    <col min="7426" max="7426" width="0" style="230" hidden="1" customWidth="1"/>
    <col min="7427" max="7427" width="28.28515625" style="230" customWidth="1"/>
    <col min="7428" max="7428" width="0" style="230" hidden="1" customWidth="1"/>
    <col min="7429" max="7429" width="36" style="230" customWidth="1"/>
    <col min="7430" max="7680" width="9.140625" style="230"/>
    <col min="7681" max="7681" width="98.28515625" style="230" customWidth="1"/>
    <col min="7682" max="7682" width="0" style="230" hidden="1" customWidth="1"/>
    <col min="7683" max="7683" width="28.28515625" style="230" customWidth="1"/>
    <col min="7684" max="7684" width="0" style="230" hidden="1" customWidth="1"/>
    <col min="7685" max="7685" width="36" style="230" customWidth="1"/>
    <col min="7686" max="7936" width="9.140625" style="230"/>
    <col min="7937" max="7937" width="98.28515625" style="230" customWidth="1"/>
    <col min="7938" max="7938" width="0" style="230" hidden="1" customWidth="1"/>
    <col min="7939" max="7939" width="28.28515625" style="230" customWidth="1"/>
    <col min="7940" max="7940" width="0" style="230" hidden="1" customWidth="1"/>
    <col min="7941" max="7941" width="36" style="230" customWidth="1"/>
    <col min="7942" max="8192" width="9.140625" style="230"/>
    <col min="8193" max="8193" width="98.28515625" style="230" customWidth="1"/>
    <col min="8194" max="8194" width="0" style="230" hidden="1" customWidth="1"/>
    <col min="8195" max="8195" width="28.28515625" style="230" customWidth="1"/>
    <col min="8196" max="8196" width="0" style="230" hidden="1" customWidth="1"/>
    <col min="8197" max="8197" width="36" style="230" customWidth="1"/>
    <col min="8198" max="8448" width="9.140625" style="230"/>
    <col min="8449" max="8449" width="98.28515625" style="230" customWidth="1"/>
    <col min="8450" max="8450" width="0" style="230" hidden="1" customWidth="1"/>
    <col min="8451" max="8451" width="28.28515625" style="230" customWidth="1"/>
    <col min="8452" max="8452" width="0" style="230" hidden="1" customWidth="1"/>
    <col min="8453" max="8453" width="36" style="230" customWidth="1"/>
    <col min="8454" max="8704" width="9.140625" style="230"/>
    <col min="8705" max="8705" width="98.28515625" style="230" customWidth="1"/>
    <col min="8706" max="8706" width="0" style="230" hidden="1" customWidth="1"/>
    <col min="8707" max="8707" width="28.28515625" style="230" customWidth="1"/>
    <col min="8708" max="8708" width="0" style="230" hidden="1" customWidth="1"/>
    <col min="8709" max="8709" width="36" style="230" customWidth="1"/>
    <col min="8710" max="8960" width="9.140625" style="230"/>
    <col min="8961" max="8961" width="98.28515625" style="230" customWidth="1"/>
    <col min="8962" max="8962" width="0" style="230" hidden="1" customWidth="1"/>
    <col min="8963" max="8963" width="28.28515625" style="230" customWidth="1"/>
    <col min="8964" max="8964" width="0" style="230" hidden="1" customWidth="1"/>
    <col min="8965" max="8965" width="36" style="230" customWidth="1"/>
    <col min="8966" max="9216" width="9.140625" style="230"/>
    <col min="9217" max="9217" width="98.28515625" style="230" customWidth="1"/>
    <col min="9218" max="9218" width="0" style="230" hidden="1" customWidth="1"/>
    <col min="9219" max="9219" width="28.28515625" style="230" customWidth="1"/>
    <col min="9220" max="9220" width="0" style="230" hidden="1" customWidth="1"/>
    <col min="9221" max="9221" width="36" style="230" customWidth="1"/>
    <col min="9222" max="9472" width="9.140625" style="230"/>
    <col min="9473" max="9473" width="98.28515625" style="230" customWidth="1"/>
    <col min="9474" max="9474" width="0" style="230" hidden="1" customWidth="1"/>
    <col min="9475" max="9475" width="28.28515625" style="230" customWidth="1"/>
    <col min="9476" max="9476" width="0" style="230" hidden="1" customWidth="1"/>
    <col min="9477" max="9477" width="36" style="230" customWidth="1"/>
    <col min="9478" max="9728" width="9.140625" style="230"/>
    <col min="9729" max="9729" width="98.28515625" style="230" customWidth="1"/>
    <col min="9730" max="9730" width="0" style="230" hidden="1" customWidth="1"/>
    <col min="9731" max="9731" width="28.28515625" style="230" customWidth="1"/>
    <col min="9732" max="9732" width="0" style="230" hidden="1" customWidth="1"/>
    <col min="9733" max="9733" width="36" style="230" customWidth="1"/>
    <col min="9734" max="9984" width="9.140625" style="230"/>
    <col min="9985" max="9985" width="98.28515625" style="230" customWidth="1"/>
    <col min="9986" max="9986" width="0" style="230" hidden="1" customWidth="1"/>
    <col min="9987" max="9987" width="28.28515625" style="230" customWidth="1"/>
    <col min="9988" max="9988" width="0" style="230" hidden="1" customWidth="1"/>
    <col min="9989" max="9989" width="36" style="230" customWidth="1"/>
    <col min="9990" max="10240" width="9.140625" style="230"/>
    <col min="10241" max="10241" width="98.28515625" style="230" customWidth="1"/>
    <col min="10242" max="10242" width="0" style="230" hidden="1" customWidth="1"/>
    <col min="10243" max="10243" width="28.28515625" style="230" customWidth="1"/>
    <col min="10244" max="10244" width="0" style="230" hidden="1" customWidth="1"/>
    <col min="10245" max="10245" width="36" style="230" customWidth="1"/>
    <col min="10246" max="10496" width="9.140625" style="230"/>
    <col min="10497" max="10497" width="98.28515625" style="230" customWidth="1"/>
    <col min="10498" max="10498" width="0" style="230" hidden="1" customWidth="1"/>
    <col min="10499" max="10499" width="28.28515625" style="230" customWidth="1"/>
    <col min="10500" max="10500" width="0" style="230" hidden="1" customWidth="1"/>
    <col min="10501" max="10501" width="36" style="230" customWidth="1"/>
    <col min="10502" max="10752" width="9.140625" style="230"/>
    <col min="10753" max="10753" width="98.28515625" style="230" customWidth="1"/>
    <col min="10754" max="10754" width="0" style="230" hidden="1" customWidth="1"/>
    <col min="10755" max="10755" width="28.28515625" style="230" customWidth="1"/>
    <col min="10756" max="10756" width="0" style="230" hidden="1" customWidth="1"/>
    <col min="10757" max="10757" width="36" style="230" customWidth="1"/>
    <col min="10758" max="11008" width="9.140625" style="230"/>
    <col min="11009" max="11009" width="98.28515625" style="230" customWidth="1"/>
    <col min="11010" max="11010" width="0" style="230" hidden="1" customWidth="1"/>
    <col min="11011" max="11011" width="28.28515625" style="230" customWidth="1"/>
    <col min="11012" max="11012" width="0" style="230" hidden="1" customWidth="1"/>
    <col min="11013" max="11013" width="36" style="230" customWidth="1"/>
    <col min="11014" max="11264" width="9.140625" style="230"/>
    <col min="11265" max="11265" width="98.28515625" style="230" customWidth="1"/>
    <col min="11266" max="11266" width="0" style="230" hidden="1" customWidth="1"/>
    <col min="11267" max="11267" width="28.28515625" style="230" customWidth="1"/>
    <col min="11268" max="11268" width="0" style="230" hidden="1" customWidth="1"/>
    <col min="11269" max="11269" width="36" style="230" customWidth="1"/>
    <col min="11270" max="11520" width="9.140625" style="230"/>
    <col min="11521" max="11521" width="98.28515625" style="230" customWidth="1"/>
    <col min="11522" max="11522" width="0" style="230" hidden="1" customWidth="1"/>
    <col min="11523" max="11523" width="28.28515625" style="230" customWidth="1"/>
    <col min="11524" max="11524" width="0" style="230" hidden="1" customWidth="1"/>
    <col min="11525" max="11525" width="36" style="230" customWidth="1"/>
    <col min="11526" max="11776" width="9.140625" style="230"/>
    <col min="11777" max="11777" width="98.28515625" style="230" customWidth="1"/>
    <col min="11778" max="11778" width="0" style="230" hidden="1" customWidth="1"/>
    <col min="11779" max="11779" width="28.28515625" style="230" customWidth="1"/>
    <col min="11780" max="11780" width="0" style="230" hidden="1" customWidth="1"/>
    <col min="11781" max="11781" width="36" style="230" customWidth="1"/>
    <col min="11782" max="12032" width="9.140625" style="230"/>
    <col min="12033" max="12033" width="98.28515625" style="230" customWidth="1"/>
    <col min="12034" max="12034" width="0" style="230" hidden="1" customWidth="1"/>
    <col min="12035" max="12035" width="28.28515625" style="230" customWidth="1"/>
    <col min="12036" max="12036" width="0" style="230" hidden="1" customWidth="1"/>
    <col min="12037" max="12037" width="36" style="230" customWidth="1"/>
    <col min="12038" max="12288" width="9.140625" style="230"/>
    <col min="12289" max="12289" width="98.28515625" style="230" customWidth="1"/>
    <col min="12290" max="12290" width="0" style="230" hidden="1" customWidth="1"/>
    <col min="12291" max="12291" width="28.28515625" style="230" customWidth="1"/>
    <col min="12292" max="12292" width="0" style="230" hidden="1" customWidth="1"/>
    <col min="12293" max="12293" width="36" style="230" customWidth="1"/>
    <col min="12294" max="12544" width="9.140625" style="230"/>
    <col min="12545" max="12545" width="98.28515625" style="230" customWidth="1"/>
    <col min="12546" max="12546" width="0" style="230" hidden="1" customWidth="1"/>
    <col min="12547" max="12547" width="28.28515625" style="230" customWidth="1"/>
    <col min="12548" max="12548" width="0" style="230" hidden="1" customWidth="1"/>
    <col min="12549" max="12549" width="36" style="230" customWidth="1"/>
    <col min="12550" max="12800" width="9.140625" style="230"/>
    <col min="12801" max="12801" width="98.28515625" style="230" customWidth="1"/>
    <col min="12802" max="12802" width="0" style="230" hidden="1" customWidth="1"/>
    <col min="12803" max="12803" width="28.28515625" style="230" customWidth="1"/>
    <col min="12804" max="12804" width="0" style="230" hidden="1" customWidth="1"/>
    <col min="12805" max="12805" width="36" style="230" customWidth="1"/>
    <col min="12806" max="13056" width="9.140625" style="230"/>
    <col min="13057" max="13057" width="98.28515625" style="230" customWidth="1"/>
    <col min="13058" max="13058" width="0" style="230" hidden="1" customWidth="1"/>
    <col min="13059" max="13059" width="28.28515625" style="230" customWidth="1"/>
    <col min="13060" max="13060" width="0" style="230" hidden="1" customWidth="1"/>
    <col min="13061" max="13061" width="36" style="230" customWidth="1"/>
    <col min="13062" max="13312" width="9.140625" style="230"/>
    <col min="13313" max="13313" width="98.28515625" style="230" customWidth="1"/>
    <col min="13314" max="13314" width="0" style="230" hidden="1" customWidth="1"/>
    <col min="13315" max="13315" width="28.28515625" style="230" customWidth="1"/>
    <col min="13316" max="13316" width="0" style="230" hidden="1" customWidth="1"/>
    <col min="13317" max="13317" width="36" style="230" customWidth="1"/>
    <col min="13318" max="13568" width="9.140625" style="230"/>
    <col min="13569" max="13569" width="98.28515625" style="230" customWidth="1"/>
    <col min="13570" max="13570" width="0" style="230" hidden="1" customWidth="1"/>
    <col min="13571" max="13571" width="28.28515625" style="230" customWidth="1"/>
    <col min="13572" max="13572" width="0" style="230" hidden="1" customWidth="1"/>
    <col min="13573" max="13573" width="36" style="230" customWidth="1"/>
    <col min="13574" max="13824" width="9.140625" style="230"/>
    <col min="13825" max="13825" width="98.28515625" style="230" customWidth="1"/>
    <col min="13826" max="13826" width="0" style="230" hidden="1" customWidth="1"/>
    <col min="13827" max="13827" width="28.28515625" style="230" customWidth="1"/>
    <col min="13828" max="13828" width="0" style="230" hidden="1" customWidth="1"/>
    <col min="13829" max="13829" width="36" style="230" customWidth="1"/>
    <col min="13830" max="14080" width="9.140625" style="230"/>
    <col min="14081" max="14081" width="98.28515625" style="230" customWidth="1"/>
    <col min="14082" max="14082" width="0" style="230" hidden="1" customWidth="1"/>
    <col min="14083" max="14083" width="28.28515625" style="230" customWidth="1"/>
    <col min="14084" max="14084" width="0" style="230" hidden="1" customWidth="1"/>
    <col min="14085" max="14085" width="36" style="230" customWidth="1"/>
    <col min="14086" max="14336" width="9.140625" style="230"/>
    <col min="14337" max="14337" width="98.28515625" style="230" customWidth="1"/>
    <col min="14338" max="14338" width="0" style="230" hidden="1" customWidth="1"/>
    <col min="14339" max="14339" width="28.28515625" style="230" customWidth="1"/>
    <col min="14340" max="14340" width="0" style="230" hidden="1" customWidth="1"/>
    <col min="14341" max="14341" width="36" style="230" customWidth="1"/>
    <col min="14342" max="14592" width="9.140625" style="230"/>
    <col min="14593" max="14593" width="98.28515625" style="230" customWidth="1"/>
    <col min="14594" max="14594" width="0" style="230" hidden="1" customWidth="1"/>
    <col min="14595" max="14595" width="28.28515625" style="230" customWidth="1"/>
    <col min="14596" max="14596" width="0" style="230" hidden="1" customWidth="1"/>
    <col min="14597" max="14597" width="36" style="230" customWidth="1"/>
    <col min="14598" max="14848" width="9.140625" style="230"/>
    <col min="14849" max="14849" width="98.28515625" style="230" customWidth="1"/>
    <col min="14850" max="14850" width="0" style="230" hidden="1" customWidth="1"/>
    <col min="14851" max="14851" width="28.28515625" style="230" customWidth="1"/>
    <col min="14852" max="14852" width="0" style="230" hidden="1" customWidth="1"/>
    <col min="14853" max="14853" width="36" style="230" customWidth="1"/>
    <col min="14854" max="15104" width="9.140625" style="230"/>
    <col min="15105" max="15105" width="98.28515625" style="230" customWidth="1"/>
    <col min="15106" max="15106" width="0" style="230" hidden="1" customWidth="1"/>
    <col min="15107" max="15107" width="28.28515625" style="230" customWidth="1"/>
    <col min="15108" max="15108" width="0" style="230" hidden="1" customWidth="1"/>
    <col min="15109" max="15109" width="36" style="230" customWidth="1"/>
    <col min="15110" max="15360" width="9.140625" style="230"/>
    <col min="15361" max="15361" width="98.28515625" style="230" customWidth="1"/>
    <col min="15362" max="15362" width="0" style="230" hidden="1" customWidth="1"/>
    <col min="15363" max="15363" width="28.28515625" style="230" customWidth="1"/>
    <col min="15364" max="15364" width="0" style="230" hidden="1" customWidth="1"/>
    <col min="15365" max="15365" width="36" style="230" customWidth="1"/>
    <col min="15366" max="15616" width="9.140625" style="230"/>
    <col min="15617" max="15617" width="98.28515625" style="230" customWidth="1"/>
    <col min="15618" max="15618" width="0" style="230" hidden="1" customWidth="1"/>
    <col min="15619" max="15619" width="28.28515625" style="230" customWidth="1"/>
    <col min="15620" max="15620" width="0" style="230" hidden="1" customWidth="1"/>
    <col min="15621" max="15621" width="36" style="230" customWidth="1"/>
    <col min="15622" max="15872" width="9.140625" style="230"/>
    <col min="15873" max="15873" width="98.28515625" style="230" customWidth="1"/>
    <col min="15874" max="15874" width="0" style="230" hidden="1" customWidth="1"/>
    <col min="15875" max="15875" width="28.28515625" style="230" customWidth="1"/>
    <col min="15876" max="15876" width="0" style="230" hidden="1" customWidth="1"/>
    <col min="15877" max="15877" width="36" style="230" customWidth="1"/>
    <col min="15878" max="16128" width="9.140625" style="230"/>
    <col min="16129" max="16129" width="98.28515625" style="230" customWidth="1"/>
    <col min="16130" max="16130" width="0" style="230" hidden="1" customWidth="1"/>
    <col min="16131" max="16131" width="28.28515625" style="230" customWidth="1"/>
    <col min="16132" max="16132" width="0" style="230" hidden="1" customWidth="1"/>
    <col min="16133" max="16133" width="36" style="230" customWidth="1"/>
    <col min="16134" max="16384" width="9.140625" style="230"/>
  </cols>
  <sheetData>
    <row r="1" spans="1:5" s="161" customFormat="1" ht="36" customHeight="1">
      <c r="A1" s="249" t="s">
        <v>2093</v>
      </c>
      <c r="B1" s="250"/>
      <c r="C1" s="250"/>
      <c r="D1" s="250"/>
      <c r="E1" s="250"/>
    </row>
    <row r="2" spans="1:5" s="161" customFormat="1" ht="15.75" customHeight="1">
      <c r="A2" s="162"/>
      <c r="B2" s="163"/>
      <c r="C2" s="163"/>
      <c r="D2" s="163"/>
      <c r="E2" s="163"/>
    </row>
    <row r="3" spans="1:5" s="161" customFormat="1" ht="19.5" customHeight="1">
      <c r="A3" s="251" t="s">
        <v>2094</v>
      </c>
      <c r="B3" s="252"/>
      <c r="C3" s="252"/>
      <c r="D3" s="253"/>
      <c r="E3" s="253"/>
    </row>
    <row r="4" spans="1:5" s="161" customFormat="1" ht="15.6">
      <c r="A4" s="164"/>
      <c r="B4" s="165"/>
      <c r="C4" s="166"/>
      <c r="D4" s="166"/>
      <c r="E4" s="166"/>
    </row>
    <row r="5" spans="1:5" s="161" customFormat="1" ht="17.25" customHeight="1">
      <c r="A5" s="251" t="s">
        <v>2095</v>
      </c>
      <c r="B5" s="252"/>
      <c r="C5" s="252"/>
      <c r="D5" s="252"/>
      <c r="E5" s="252"/>
    </row>
    <row r="6" spans="1:5" s="161" customFormat="1" ht="17.25" customHeight="1">
      <c r="A6" s="167"/>
      <c r="B6" s="165"/>
      <c r="C6" s="166"/>
      <c r="D6" s="166"/>
      <c r="E6" s="166"/>
    </row>
    <row r="7" spans="1:5" s="161" customFormat="1" ht="13.5" customHeight="1" thickBot="1">
      <c r="A7" s="167"/>
      <c r="B7" s="165"/>
      <c r="C7" s="166"/>
      <c r="D7" s="166"/>
      <c r="E7" s="166"/>
    </row>
    <row r="8" spans="1:5" s="161" customFormat="1" ht="17.399999999999999">
      <c r="A8" s="168" t="s">
        <v>2096</v>
      </c>
      <c r="B8" s="169"/>
      <c r="C8" s="170"/>
      <c r="D8" s="170"/>
      <c r="E8" s="171"/>
    </row>
    <row r="9" spans="1:5" s="161" customFormat="1" ht="15.6">
      <c r="A9" s="172" t="s">
        <v>15</v>
      </c>
      <c r="B9" s="173"/>
      <c r="C9" s="174"/>
      <c r="D9" s="174"/>
      <c r="E9" s="175">
        <f>SUM(C10:C10)</f>
        <v>0</v>
      </c>
    </row>
    <row r="10" spans="1:5" s="161" customFormat="1" ht="15.75" customHeight="1">
      <c r="A10" s="176" t="s">
        <v>76</v>
      </c>
      <c r="B10" s="177"/>
      <c r="C10" s="178">
        <f>SUM('1 - Architektonicko-stave...'!J30)</f>
        <v>0</v>
      </c>
      <c r="D10" s="179"/>
      <c r="E10" s="180"/>
    </row>
    <row r="11" spans="1:5" s="161" customFormat="1" ht="16.2" thickBot="1">
      <c r="A11" s="181"/>
      <c r="B11" s="182"/>
      <c r="C11" s="183"/>
      <c r="D11" s="183"/>
      <c r="E11" s="184"/>
    </row>
    <row r="12" spans="1:5" s="161" customFormat="1" ht="15.6">
      <c r="A12" s="185" t="s">
        <v>2097</v>
      </c>
      <c r="B12" s="186"/>
      <c r="C12" s="187"/>
      <c r="D12" s="187"/>
      <c r="E12" s="188">
        <f>SUM(E9:E10)</f>
        <v>0</v>
      </c>
    </row>
    <row r="13" spans="1:5" s="161" customFormat="1" ht="15.6">
      <c r="A13" s="189"/>
      <c r="B13" s="177"/>
      <c r="C13" s="183"/>
      <c r="D13" s="183"/>
      <c r="E13" s="180"/>
    </row>
    <row r="14" spans="1:5" s="161" customFormat="1" ht="15.6">
      <c r="A14" s="190"/>
      <c r="B14" s="177"/>
      <c r="C14" s="179"/>
      <c r="D14" s="179"/>
      <c r="E14" s="184"/>
    </row>
    <row r="15" spans="1:5" s="191" customFormat="1" ht="15.6">
      <c r="A15" s="181" t="s">
        <v>2098</v>
      </c>
      <c r="B15" s="177"/>
      <c r="C15" s="179"/>
      <c r="D15" s="179"/>
      <c r="E15" s="184">
        <f>SUM(E12)</f>
        <v>0</v>
      </c>
    </row>
    <row r="16" spans="1:5" s="191" customFormat="1" ht="15">
      <c r="A16" s="190" t="s">
        <v>2099</v>
      </c>
      <c r="B16" s="177"/>
      <c r="C16" s="179"/>
      <c r="D16" s="179"/>
      <c r="E16" s="180">
        <f>SUM(E15*0.21)</f>
        <v>0</v>
      </c>
    </row>
    <row r="17" spans="1:5" s="191" customFormat="1" ht="15.6">
      <c r="A17" s="181" t="s">
        <v>2100</v>
      </c>
      <c r="B17" s="177"/>
      <c r="C17" s="179"/>
      <c r="D17" s="179"/>
      <c r="E17" s="184">
        <f>SUM(E15:E16)</f>
        <v>0</v>
      </c>
    </row>
    <row r="18" spans="1:5" s="191" customFormat="1" ht="15.6">
      <c r="A18" s="192"/>
      <c r="B18" s="193"/>
      <c r="C18" s="194"/>
      <c r="D18" s="194"/>
      <c r="E18" s="195"/>
    </row>
    <row r="19" spans="1:5" s="191" customFormat="1" ht="15.6">
      <c r="A19" s="196" t="s">
        <v>2101</v>
      </c>
      <c r="B19" s="193"/>
      <c r="C19" s="194"/>
      <c r="D19" s="194"/>
      <c r="E19" s="195"/>
    </row>
    <row r="20" spans="1:5" s="191" customFormat="1" ht="15">
      <c r="A20" s="161"/>
      <c r="B20" s="165"/>
      <c r="C20" s="166"/>
      <c r="D20" s="166"/>
      <c r="E20" s="197"/>
    </row>
    <row r="21" spans="1:5" s="191" customFormat="1" ht="15">
      <c r="A21" s="198" t="s">
        <v>2102</v>
      </c>
      <c r="B21" s="199"/>
      <c r="C21" s="200"/>
      <c r="D21" s="200"/>
      <c r="E21" s="201"/>
    </row>
    <row r="22" spans="1:5" s="191" customFormat="1" ht="15">
      <c r="A22" s="202" t="s">
        <v>2103</v>
      </c>
      <c r="B22" s="199"/>
      <c r="C22" s="200"/>
      <c r="D22" s="200"/>
      <c r="E22" s="201">
        <f>SUM(E12-E27-E32)</f>
        <v>0</v>
      </c>
    </row>
    <row r="23" spans="1:5" s="191" customFormat="1" ht="15">
      <c r="A23" s="202" t="s">
        <v>2104</v>
      </c>
      <c r="B23" s="199"/>
      <c r="C23" s="200"/>
      <c r="D23" s="200"/>
      <c r="E23" s="201">
        <f>SUM(E22*0.21)</f>
        <v>0</v>
      </c>
    </row>
    <row r="24" spans="1:5" s="191" customFormat="1" ht="15">
      <c r="A24" s="202" t="s">
        <v>2105</v>
      </c>
      <c r="B24" s="199"/>
      <c r="C24" s="200"/>
      <c r="D24" s="200"/>
      <c r="E24" s="201">
        <f>SUM(E22:E23)</f>
        <v>0</v>
      </c>
    </row>
    <row r="25" spans="1:5" s="191" customFormat="1" ht="15">
      <c r="A25" s="203"/>
      <c r="B25" s="204"/>
      <c r="C25" s="205"/>
      <c r="D25" s="205"/>
      <c r="E25" s="206"/>
    </row>
    <row r="26" spans="1:5" s="191" customFormat="1" ht="15">
      <c r="A26" s="207" t="s">
        <v>2106</v>
      </c>
      <c r="B26" s="208"/>
      <c r="C26" s="209"/>
      <c r="D26" s="209"/>
      <c r="E26" s="210"/>
    </row>
    <row r="27" spans="1:5" s="191" customFormat="1" ht="15">
      <c r="A27" s="211" t="s">
        <v>2103</v>
      </c>
      <c r="B27" s="208"/>
      <c r="C27" s="209"/>
      <c r="D27" s="209"/>
      <c r="E27" s="210">
        <f>SUM('1 - Architektonicko-stave...'!J1417+'1 - Architektonicko-stave...'!J1421+'1 - Architektonicko-stave...'!J1422+'1 - Architektonicko-stave...'!J1426+'1 - Architektonicko-stave...'!J1427)</f>
        <v>0</v>
      </c>
    </row>
    <row r="28" spans="1:5" s="191" customFormat="1" ht="15">
      <c r="A28" s="211" t="s">
        <v>2104</v>
      </c>
      <c r="B28" s="208"/>
      <c r="C28" s="209"/>
      <c r="D28" s="209"/>
      <c r="E28" s="210">
        <f>SUM(E27*0.21)</f>
        <v>0</v>
      </c>
    </row>
    <row r="29" spans="1:5" s="191" customFormat="1" ht="15">
      <c r="A29" s="211" t="s">
        <v>2105</v>
      </c>
      <c r="B29" s="208"/>
      <c r="C29" s="209"/>
      <c r="D29" s="209"/>
      <c r="E29" s="210">
        <f>SUM(E27:E28)</f>
        <v>0</v>
      </c>
    </row>
    <row r="30" spans="1:5" s="191" customFormat="1" ht="15">
      <c r="A30" s="203"/>
      <c r="B30" s="204"/>
      <c r="C30" s="205"/>
      <c r="D30" s="205"/>
      <c r="E30" s="206"/>
    </row>
    <row r="31" spans="1:5" s="191" customFormat="1" ht="15">
      <c r="A31" s="212" t="s">
        <v>2107</v>
      </c>
      <c r="B31" s="213"/>
      <c r="C31" s="214"/>
      <c r="D31" s="214"/>
      <c r="E31" s="215"/>
    </row>
    <row r="32" spans="1:5" s="191" customFormat="1" ht="15">
      <c r="A32" s="216" t="s">
        <v>2103</v>
      </c>
      <c r="B32" s="213"/>
      <c r="C32" s="214"/>
      <c r="D32" s="214"/>
      <c r="E32" s="215">
        <f>SUM('1 - Architektonicko-stave...'!J221+'1 - Architektonicko-stave...'!J705+'1 - Architektonicko-stave...'!J1328+'1 - Architektonicko-stave...'!J1331+'1 - Architektonicko-stave...'!J1334+'1 - Architektonicko-stave...'!J1337+'1 - Architektonicko-stave...'!J1415+'1 - Architektonicko-stave...'!J1424+'1 - Architektonicko-stave...'!J1429+'1 - Architektonicko-stave...'!J1431)</f>
        <v>0</v>
      </c>
    </row>
    <row r="33" spans="1:5" s="191" customFormat="1" ht="15">
      <c r="A33" s="216" t="s">
        <v>2104</v>
      </c>
      <c r="B33" s="213"/>
      <c r="C33" s="214"/>
      <c r="D33" s="214"/>
      <c r="E33" s="215">
        <f>SUM(E32*0.21)</f>
        <v>0</v>
      </c>
    </row>
    <row r="34" spans="1:5" s="191" customFormat="1" ht="15">
      <c r="A34" s="216" t="s">
        <v>2105</v>
      </c>
      <c r="B34" s="213"/>
      <c r="C34" s="214"/>
      <c r="D34" s="214"/>
      <c r="E34" s="215">
        <f>SUM(E32:E33)</f>
        <v>0</v>
      </c>
    </row>
    <row r="35" spans="1:5" s="191" customFormat="1" ht="15.6">
      <c r="A35" s="192"/>
      <c r="B35" s="193"/>
      <c r="C35" s="194"/>
      <c r="D35" s="194"/>
      <c r="E35" s="195"/>
    </row>
    <row r="36" spans="1:5" s="161" customFormat="1">
      <c r="A36" s="217" t="s">
        <v>2108</v>
      </c>
      <c r="B36" s="165"/>
      <c r="C36" s="166"/>
      <c r="D36" s="166"/>
      <c r="E36" s="218"/>
    </row>
    <row r="37" spans="1:5" s="161" customFormat="1">
      <c r="A37" s="254" t="s">
        <v>2109</v>
      </c>
      <c r="B37" s="255"/>
      <c r="C37" s="255"/>
      <c r="D37" s="255"/>
      <c r="E37" s="256"/>
    </row>
    <row r="38" spans="1:5" s="161" customFormat="1">
      <c r="A38" s="257"/>
      <c r="B38" s="255"/>
      <c r="C38" s="255"/>
      <c r="D38" s="255"/>
      <c r="E38" s="256"/>
    </row>
    <row r="39" spans="1:5" s="161" customFormat="1">
      <c r="A39" s="257"/>
      <c r="B39" s="255"/>
      <c r="C39" s="255"/>
      <c r="D39" s="255"/>
      <c r="E39" s="256"/>
    </row>
    <row r="40" spans="1:5" s="161" customFormat="1">
      <c r="A40" s="257"/>
      <c r="B40" s="255"/>
      <c r="C40" s="255"/>
      <c r="D40" s="255"/>
      <c r="E40" s="256"/>
    </row>
    <row r="41" spans="1:5" s="161" customFormat="1">
      <c r="A41" s="257"/>
      <c r="B41" s="255"/>
      <c r="C41" s="255"/>
      <c r="D41" s="255"/>
      <c r="E41" s="256"/>
    </row>
    <row r="42" spans="1:5" s="161" customFormat="1" ht="284.25" customHeight="1" thickBot="1">
      <c r="A42" s="258"/>
      <c r="B42" s="259"/>
      <c r="C42" s="259"/>
      <c r="D42" s="259"/>
      <c r="E42" s="260"/>
    </row>
    <row r="43" spans="1:5" s="161" customFormat="1">
      <c r="B43" s="165"/>
      <c r="C43" s="166"/>
      <c r="D43" s="166"/>
      <c r="E43" s="166"/>
    </row>
    <row r="44" spans="1:5" s="161" customFormat="1">
      <c r="B44" s="165"/>
      <c r="C44" s="166"/>
      <c r="D44" s="166"/>
      <c r="E44" s="166"/>
    </row>
    <row r="45" spans="1:5" s="161" customFormat="1">
      <c r="B45" s="219"/>
      <c r="C45" s="220"/>
      <c r="D45" s="220"/>
      <c r="E45" s="166"/>
    </row>
    <row r="46" spans="1:5" s="161" customFormat="1">
      <c r="B46" s="219"/>
      <c r="C46" s="220"/>
      <c r="D46" s="220"/>
      <c r="E46" s="166"/>
    </row>
    <row r="47" spans="1:5" s="161" customFormat="1">
      <c r="B47" s="165"/>
      <c r="C47" s="166"/>
      <c r="D47" s="166"/>
      <c r="E47" s="166"/>
    </row>
    <row r="48" spans="1:5" s="161" customFormat="1">
      <c r="B48" s="165"/>
      <c r="C48" s="166"/>
      <c r="D48" s="166"/>
      <c r="E48" s="166"/>
    </row>
    <row r="49" spans="2:5" s="161" customFormat="1">
      <c r="B49" s="165"/>
      <c r="C49" s="166"/>
      <c r="D49" s="166"/>
      <c r="E49" s="221"/>
    </row>
    <row r="50" spans="2:5" s="161" customFormat="1">
      <c r="B50" s="165"/>
      <c r="C50" s="166"/>
      <c r="D50" s="166"/>
      <c r="E50" s="166"/>
    </row>
    <row r="51" spans="2:5" s="161" customFormat="1">
      <c r="B51" s="165"/>
      <c r="C51" s="166"/>
      <c r="D51" s="166"/>
      <c r="E51" s="166"/>
    </row>
    <row r="52" spans="2:5" s="161" customFormat="1">
      <c r="B52" s="165"/>
      <c r="C52" s="166"/>
      <c r="D52" s="166"/>
      <c r="E52" s="166"/>
    </row>
    <row r="53" spans="2:5" s="161" customFormat="1">
      <c r="B53" s="165"/>
      <c r="C53" s="166"/>
      <c r="D53" s="166"/>
      <c r="E53" s="166"/>
    </row>
    <row r="54" spans="2:5" s="161" customFormat="1">
      <c r="B54" s="165"/>
      <c r="C54" s="166"/>
      <c r="D54" s="166"/>
      <c r="E54" s="166"/>
    </row>
    <row r="55" spans="2:5" s="161" customFormat="1">
      <c r="B55" s="165"/>
      <c r="C55" s="166"/>
      <c r="D55" s="166"/>
      <c r="E55" s="166"/>
    </row>
    <row r="56" spans="2:5" s="161" customFormat="1">
      <c r="B56" s="165"/>
      <c r="C56" s="166"/>
      <c r="D56" s="166"/>
      <c r="E56" s="166"/>
    </row>
    <row r="57" spans="2:5" s="161" customFormat="1">
      <c r="B57" s="165"/>
      <c r="C57" s="166"/>
      <c r="D57" s="166"/>
      <c r="E57" s="166"/>
    </row>
    <row r="58" spans="2:5" s="161" customFormat="1">
      <c r="B58" s="165"/>
      <c r="C58" s="166"/>
      <c r="D58" s="166"/>
      <c r="E58" s="166"/>
    </row>
    <row r="59" spans="2:5" s="161" customFormat="1">
      <c r="B59" s="165"/>
      <c r="C59" s="166"/>
      <c r="D59" s="166"/>
      <c r="E59" s="221"/>
    </row>
    <row r="60" spans="2:5" s="161" customFormat="1">
      <c r="B60" s="165"/>
      <c r="C60" s="166"/>
      <c r="D60" s="166"/>
      <c r="E60" s="221"/>
    </row>
    <row r="61" spans="2:5" s="161" customFormat="1">
      <c r="B61" s="165"/>
      <c r="C61" s="166"/>
      <c r="D61" s="166"/>
      <c r="E61" s="166"/>
    </row>
    <row r="62" spans="2:5" s="161" customFormat="1">
      <c r="B62" s="165"/>
      <c r="C62" s="166"/>
      <c r="D62" s="166"/>
      <c r="E62" s="166"/>
    </row>
    <row r="63" spans="2:5" s="161" customFormat="1">
      <c r="B63" s="165"/>
      <c r="C63" s="166"/>
      <c r="D63" s="166"/>
      <c r="E63" s="166"/>
    </row>
    <row r="64" spans="2:5" s="161" customFormat="1">
      <c r="B64" s="165"/>
      <c r="C64" s="166"/>
      <c r="D64" s="166"/>
      <c r="E64" s="166"/>
    </row>
    <row r="65" spans="1:5" s="161" customFormat="1">
      <c r="B65" s="165"/>
      <c r="C65" s="166"/>
      <c r="D65" s="166"/>
      <c r="E65" s="166"/>
    </row>
    <row r="66" spans="1:5" s="161" customFormat="1">
      <c r="B66" s="165"/>
      <c r="C66" s="166"/>
      <c r="D66" s="166"/>
      <c r="E66" s="166"/>
    </row>
    <row r="67" spans="1:5" s="161" customFormat="1">
      <c r="B67" s="165"/>
      <c r="C67" s="166"/>
      <c r="D67" s="166"/>
      <c r="E67" s="166"/>
    </row>
    <row r="68" spans="1:5" s="161" customFormat="1">
      <c r="B68" s="165"/>
      <c r="C68" s="166"/>
      <c r="D68" s="166"/>
      <c r="E68" s="166"/>
    </row>
    <row r="69" spans="1:5" s="161" customFormat="1">
      <c r="B69" s="165"/>
      <c r="C69" s="166"/>
      <c r="D69" s="166"/>
      <c r="E69" s="221"/>
    </row>
    <row r="70" spans="1:5" s="161" customFormat="1">
      <c r="B70" s="165"/>
      <c r="C70" s="166"/>
      <c r="D70" s="166"/>
      <c r="E70" s="166"/>
    </row>
    <row r="71" spans="1:5" s="161" customFormat="1">
      <c r="B71" s="165"/>
      <c r="C71" s="166"/>
      <c r="D71" s="166"/>
      <c r="E71" s="166"/>
    </row>
    <row r="72" spans="1:5" s="161" customFormat="1">
      <c r="B72" s="165"/>
      <c r="C72" s="166"/>
      <c r="D72" s="166"/>
      <c r="E72" s="166"/>
    </row>
    <row r="73" spans="1:5" s="161" customFormat="1">
      <c r="B73" s="165"/>
      <c r="C73" s="166"/>
      <c r="D73" s="166"/>
      <c r="E73" s="166"/>
    </row>
    <row r="74" spans="1:5" s="161" customFormat="1">
      <c r="B74" s="165"/>
      <c r="C74" s="166"/>
      <c r="D74" s="166"/>
      <c r="E74" s="166"/>
    </row>
    <row r="75" spans="1:5" s="161" customFormat="1">
      <c r="B75" s="165"/>
      <c r="C75" s="166"/>
      <c r="D75" s="166"/>
      <c r="E75" s="166"/>
    </row>
    <row r="76" spans="1:5" s="161" customFormat="1">
      <c r="B76" s="165"/>
      <c r="C76" s="166"/>
      <c r="D76" s="166"/>
      <c r="E76" s="221"/>
    </row>
    <row r="77" spans="1:5" s="161" customFormat="1">
      <c r="B77" s="165"/>
      <c r="C77" s="166"/>
      <c r="D77" s="166"/>
      <c r="E77" s="166"/>
    </row>
    <row r="78" spans="1:5" s="161" customFormat="1">
      <c r="B78" s="165"/>
      <c r="C78" s="166"/>
      <c r="D78" s="166"/>
      <c r="E78" s="166"/>
    </row>
    <row r="79" spans="1:5" s="161" customFormat="1">
      <c r="A79" s="222"/>
      <c r="B79" s="165"/>
      <c r="C79" s="166"/>
      <c r="D79" s="166"/>
      <c r="E79" s="221"/>
    </row>
    <row r="80" spans="1:5" s="161" customFormat="1">
      <c r="B80" s="165"/>
      <c r="C80" s="166"/>
      <c r="D80" s="166"/>
      <c r="E80" s="166"/>
    </row>
    <row r="81" spans="2:5" s="161" customFormat="1">
      <c r="B81" s="165"/>
      <c r="C81" s="166"/>
      <c r="D81" s="166"/>
      <c r="E81" s="166"/>
    </row>
    <row r="82" spans="2:5" s="161" customFormat="1">
      <c r="B82" s="165"/>
      <c r="C82" s="166"/>
      <c r="D82" s="166"/>
      <c r="E82" s="166"/>
    </row>
    <row r="83" spans="2:5" s="161" customFormat="1">
      <c r="B83" s="165"/>
      <c r="C83" s="166"/>
      <c r="D83" s="166"/>
      <c r="E83" s="166"/>
    </row>
    <row r="84" spans="2:5" s="161" customFormat="1">
      <c r="B84" s="165"/>
      <c r="C84" s="166"/>
      <c r="D84" s="166"/>
      <c r="E84" s="166"/>
    </row>
    <row r="85" spans="2:5" s="161" customFormat="1">
      <c r="B85" s="165"/>
      <c r="C85" s="166"/>
      <c r="D85" s="166"/>
      <c r="E85" s="166"/>
    </row>
    <row r="86" spans="2:5" s="161" customFormat="1">
      <c r="B86" s="165"/>
      <c r="C86" s="166"/>
      <c r="D86" s="166"/>
      <c r="E86" s="166"/>
    </row>
    <row r="87" spans="2:5" s="161" customFormat="1">
      <c r="B87" s="165"/>
      <c r="C87" s="166"/>
      <c r="D87" s="166"/>
      <c r="E87" s="166"/>
    </row>
    <row r="88" spans="2:5" s="161" customFormat="1">
      <c r="B88" s="165"/>
      <c r="C88" s="166"/>
      <c r="D88" s="166"/>
      <c r="E88" s="166"/>
    </row>
    <row r="89" spans="2:5" s="161" customFormat="1">
      <c r="B89" s="165"/>
      <c r="C89" s="166"/>
      <c r="D89" s="166"/>
      <c r="E89" s="221"/>
    </row>
    <row r="90" spans="2:5" s="161" customFormat="1">
      <c r="B90" s="165"/>
      <c r="C90" s="166"/>
      <c r="D90" s="166"/>
      <c r="E90" s="221"/>
    </row>
    <row r="91" spans="2:5" s="161" customFormat="1">
      <c r="B91" s="165"/>
      <c r="C91" s="166"/>
      <c r="D91" s="166"/>
      <c r="E91" s="166"/>
    </row>
    <row r="92" spans="2:5" s="161" customFormat="1">
      <c r="B92" s="165"/>
      <c r="C92" s="166"/>
      <c r="D92" s="166"/>
      <c r="E92" s="166"/>
    </row>
    <row r="93" spans="2:5" s="161" customFormat="1">
      <c r="B93" s="165"/>
      <c r="C93" s="166"/>
      <c r="D93" s="166"/>
      <c r="E93" s="166"/>
    </row>
    <row r="94" spans="2:5" s="161" customFormat="1">
      <c r="B94" s="165"/>
      <c r="C94" s="166"/>
      <c r="D94" s="166"/>
      <c r="E94" s="166"/>
    </row>
    <row r="95" spans="2:5" s="161" customFormat="1">
      <c r="B95" s="165"/>
      <c r="C95" s="166"/>
      <c r="D95" s="166"/>
      <c r="E95" s="166"/>
    </row>
    <row r="96" spans="2:5" s="161" customFormat="1">
      <c r="B96" s="165"/>
      <c r="C96" s="166"/>
      <c r="D96" s="166"/>
      <c r="E96" s="166"/>
    </row>
    <row r="97" spans="2:5" s="161" customFormat="1">
      <c r="B97" s="165"/>
      <c r="C97" s="166"/>
      <c r="D97" s="166"/>
      <c r="E97" s="166"/>
    </row>
    <row r="98" spans="2:5" s="161" customFormat="1">
      <c r="B98" s="165"/>
      <c r="C98" s="166"/>
      <c r="D98" s="166"/>
      <c r="E98" s="166"/>
    </row>
    <row r="99" spans="2:5" s="161" customFormat="1">
      <c r="B99" s="165"/>
      <c r="C99" s="166"/>
      <c r="D99" s="166"/>
      <c r="E99" s="221"/>
    </row>
    <row r="100" spans="2:5" s="161" customFormat="1">
      <c r="B100" s="165"/>
      <c r="C100" s="166"/>
      <c r="D100" s="166"/>
      <c r="E100" s="221"/>
    </row>
    <row r="101" spans="2:5" s="161" customFormat="1">
      <c r="B101" s="165"/>
      <c r="C101" s="166"/>
      <c r="D101" s="166"/>
      <c r="E101" s="166"/>
    </row>
    <row r="102" spans="2:5" s="161" customFormat="1">
      <c r="B102" s="165"/>
      <c r="C102" s="166"/>
      <c r="D102" s="166"/>
      <c r="E102" s="166"/>
    </row>
    <row r="103" spans="2:5" s="161" customFormat="1">
      <c r="B103" s="165"/>
      <c r="C103" s="166"/>
      <c r="D103" s="166"/>
      <c r="E103" s="166"/>
    </row>
    <row r="104" spans="2:5" s="161" customFormat="1">
      <c r="B104" s="165"/>
      <c r="C104" s="166"/>
      <c r="D104" s="166"/>
      <c r="E104" s="166"/>
    </row>
    <row r="105" spans="2:5" s="161" customFormat="1">
      <c r="B105" s="165"/>
      <c r="C105" s="166"/>
      <c r="D105" s="166"/>
      <c r="E105" s="166"/>
    </row>
    <row r="106" spans="2:5" s="161" customFormat="1">
      <c r="B106" s="165"/>
      <c r="C106" s="166"/>
      <c r="D106" s="166"/>
      <c r="E106" s="166"/>
    </row>
    <row r="107" spans="2:5" s="161" customFormat="1">
      <c r="B107" s="165"/>
      <c r="C107" s="166"/>
      <c r="D107" s="166"/>
      <c r="E107" s="166"/>
    </row>
    <row r="108" spans="2:5" s="161" customFormat="1">
      <c r="B108" s="165"/>
      <c r="C108" s="166"/>
      <c r="D108" s="166"/>
      <c r="E108" s="166"/>
    </row>
    <row r="109" spans="2:5" s="161" customFormat="1">
      <c r="B109" s="165"/>
      <c r="C109" s="166"/>
      <c r="D109" s="166"/>
      <c r="E109" s="221"/>
    </row>
    <row r="110" spans="2:5" s="161" customFormat="1">
      <c r="B110" s="165"/>
      <c r="C110" s="166"/>
      <c r="D110" s="166"/>
      <c r="E110" s="166"/>
    </row>
    <row r="111" spans="2:5" s="161" customFormat="1">
      <c r="B111" s="165"/>
      <c r="C111" s="166"/>
      <c r="D111" s="166"/>
      <c r="E111" s="166"/>
    </row>
    <row r="112" spans="2:5" s="161" customFormat="1">
      <c r="B112" s="165"/>
      <c r="C112" s="166"/>
      <c r="D112" s="166"/>
      <c r="E112" s="166"/>
    </row>
    <row r="113" spans="2:5" s="161" customFormat="1">
      <c r="B113" s="165"/>
      <c r="C113" s="166"/>
      <c r="D113" s="166"/>
      <c r="E113" s="166"/>
    </row>
    <row r="114" spans="2:5" s="161" customFormat="1">
      <c r="B114" s="165"/>
      <c r="C114" s="166"/>
      <c r="D114" s="166"/>
      <c r="E114" s="166"/>
    </row>
    <row r="115" spans="2:5" s="161" customFormat="1">
      <c r="B115" s="165"/>
      <c r="C115" s="166"/>
      <c r="D115" s="166"/>
      <c r="E115" s="166"/>
    </row>
    <row r="116" spans="2:5" s="161" customFormat="1">
      <c r="B116" s="165"/>
      <c r="C116" s="166"/>
      <c r="D116" s="166"/>
      <c r="E116" s="166"/>
    </row>
    <row r="117" spans="2:5" s="161" customFormat="1">
      <c r="B117" s="165"/>
      <c r="C117" s="166"/>
      <c r="D117" s="166"/>
      <c r="E117" s="166"/>
    </row>
    <row r="118" spans="2:5" s="161" customFormat="1">
      <c r="B118" s="165"/>
      <c r="C118" s="166"/>
      <c r="D118" s="166"/>
      <c r="E118" s="166"/>
    </row>
    <row r="119" spans="2:5" s="161" customFormat="1">
      <c r="B119" s="165"/>
      <c r="C119" s="166"/>
      <c r="D119" s="166"/>
      <c r="E119" s="221"/>
    </row>
    <row r="120" spans="2:5" s="161" customFormat="1">
      <c r="B120" s="165"/>
      <c r="C120" s="166"/>
      <c r="D120" s="166"/>
      <c r="E120" s="166"/>
    </row>
    <row r="121" spans="2:5" s="161" customFormat="1">
      <c r="B121" s="165"/>
      <c r="C121" s="166"/>
      <c r="D121" s="166"/>
      <c r="E121" s="166"/>
    </row>
    <row r="122" spans="2:5" s="161" customFormat="1">
      <c r="B122" s="165"/>
      <c r="C122" s="166"/>
      <c r="D122" s="166"/>
      <c r="E122" s="166"/>
    </row>
    <row r="123" spans="2:5" s="161" customFormat="1">
      <c r="B123" s="165"/>
      <c r="C123" s="166"/>
      <c r="D123" s="166"/>
      <c r="E123" s="166"/>
    </row>
    <row r="124" spans="2:5" s="161" customFormat="1">
      <c r="B124" s="165"/>
      <c r="C124" s="166"/>
      <c r="D124" s="166"/>
      <c r="E124" s="166"/>
    </row>
    <row r="125" spans="2:5" s="161" customFormat="1">
      <c r="B125" s="165"/>
      <c r="C125" s="166"/>
      <c r="D125" s="166"/>
      <c r="E125" s="166"/>
    </row>
    <row r="126" spans="2:5" s="161" customFormat="1">
      <c r="B126" s="165"/>
      <c r="C126" s="166"/>
      <c r="D126" s="166"/>
      <c r="E126" s="166"/>
    </row>
    <row r="127" spans="2:5" s="161" customFormat="1">
      <c r="B127" s="165"/>
      <c r="C127" s="166"/>
      <c r="D127" s="166"/>
      <c r="E127" s="166"/>
    </row>
    <row r="128" spans="2:5" s="161" customFormat="1">
      <c r="B128" s="165"/>
      <c r="C128" s="166"/>
      <c r="D128" s="166"/>
      <c r="E128" s="166"/>
    </row>
    <row r="129" spans="2:5" s="161" customFormat="1">
      <c r="B129" s="165"/>
      <c r="C129" s="166"/>
      <c r="D129" s="166"/>
      <c r="E129" s="166"/>
    </row>
    <row r="130" spans="2:5" s="161" customFormat="1">
      <c r="B130" s="165"/>
      <c r="C130" s="166"/>
      <c r="D130" s="166"/>
      <c r="E130" s="221"/>
    </row>
    <row r="131" spans="2:5" s="161" customFormat="1">
      <c r="B131" s="165"/>
      <c r="C131" s="166"/>
      <c r="D131" s="166"/>
      <c r="E131" s="221"/>
    </row>
    <row r="132" spans="2:5" s="161" customFormat="1">
      <c r="B132" s="165"/>
      <c r="C132" s="166"/>
      <c r="D132" s="166"/>
      <c r="E132" s="166"/>
    </row>
    <row r="133" spans="2:5" s="161" customFormat="1">
      <c r="B133" s="165"/>
      <c r="C133" s="166"/>
      <c r="D133" s="166"/>
      <c r="E133" s="166"/>
    </row>
    <row r="134" spans="2:5" s="161" customFormat="1">
      <c r="B134" s="165"/>
      <c r="C134" s="166"/>
      <c r="D134" s="166"/>
      <c r="E134" s="166"/>
    </row>
    <row r="135" spans="2:5" s="161" customFormat="1">
      <c r="B135" s="165"/>
      <c r="C135" s="166"/>
      <c r="D135" s="166"/>
      <c r="E135" s="166"/>
    </row>
    <row r="136" spans="2:5" s="161" customFormat="1">
      <c r="B136" s="165"/>
      <c r="C136" s="166"/>
      <c r="D136" s="166"/>
      <c r="E136" s="166"/>
    </row>
    <row r="137" spans="2:5" s="161" customFormat="1">
      <c r="B137" s="165"/>
      <c r="C137" s="166"/>
      <c r="D137" s="166"/>
      <c r="E137" s="221"/>
    </row>
    <row r="138" spans="2:5" s="161" customFormat="1">
      <c r="B138" s="165"/>
      <c r="C138" s="166"/>
      <c r="D138" s="166"/>
      <c r="E138" s="166"/>
    </row>
    <row r="139" spans="2:5" s="161" customFormat="1">
      <c r="B139" s="165"/>
      <c r="C139" s="166"/>
      <c r="D139" s="166"/>
      <c r="E139" s="166"/>
    </row>
    <row r="140" spans="2:5" s="161" customFormat="1">
      <c r="B140" s="165"/>
      <c r="C140" s="166"/>
      <c r="D140" s="166"/>
      <c r="E140" s="166"/>
    </row>
    <row r="141" spans="2:5" s="161" customFormat="1">
      <c r="B141" s="165"/>
      <c r="C141" s="166"/>
      <c r="D141" s="166"/>
      <c r="E141" s="166"/>
    </row>
    <row r="142" spans="2:5" s="161" customFormat="1">
      <c r="B142" s="165"/>
      <c r="C142" s="166"/>
      <c r="D142" s="166"/>
      <c r="E142" s="166"/>
    </row>
    <row r="143" spans="2:5" s="161" customFormat="1">
      <c r="B143" s="165"/>
      <c r="C143" s="166"/>
      <c r="D143" s="166"/>
      <c r="E143" s="166"/>
    </row>
    <row r="144" spans="2:5" s="161" customFormat="1">
      <c r="B144" s="165"/>
      <c r="C144" s="166"/>
      <c r="D144" s="166"/>
      <c r="E144" s="166"/>
    </row>
    <row r="145" spans="1:5" s="161" customFormat="1">
      <c r="B145" s="165"/>
      <c r="C145" s="166"/>
      <c r="D145" s="166"/>
      <c r="E145" s="166"/>
    </row>
    <row r="146" spans="1:5" s="161" customFormat="1">
      <c r="B146" s="165"/>
      <c r="C146" s="166"/>
      <c r="D146" s="166"/>
      <c r="E146" s="166"/>
    </row>
    <row r="147" spans="1:5" s="161" customFormat="1">
      <c r="B147" s="165"/>
      <c r="C147" s="166"/>
      <c r="D147" s="166"/>
      <c r="E147" s="221"/>
    </row>
    <row r="148" spans="1:5" s="161" customFormat="1">
      <c r="B148" s="165"/>
      <c r="C148" s="166"/>
      <c r="D148" s="166"/>
      <c r="E148" s="166"/>
    </row>
    <row r="149" spans="1:5" s="161" customFormat="1">
      <c r="B149" s="165"/>
      <c r="C149" s="166"/>
      <c r="D149" s="166"/>
      <c r="E149" s="166"/>
    </row>
    <row r="150" spans="1:5" s="161" customFormat="1">
      <c r="A150" s="222"/>
      <c r="B150" s="165"/>
      <c r="C150" s="166"/>
      <c r="D150" s="166"/>
      <c r="E150" s="166"/>
    </row>
    <row r="151" spans="1:5" s="161" customFormat="1">
      <c r="B151" s="165"/>
      <c r="C151" s="166"/>
      <c r="D151" s="166"/>
      <c r="E151" s="166"/>
    </row>
    <row r="152" spans="1:5" s="161" customFormat="1">
      <c r="B152" s="165"/>
      <c r="C152" s="166"/>
      <c r="D152" s="166"/>
      <c r="E152" s="166"/>
    </row>
    <row r="153" spans="1:5" s="161" customFormat="1">
      <c r="B153" s="165"/>
      <c r="C153" s="166"/>
      <c r="D153" s="166"/>
      <c r="E153" s="166"/>
    </row>
    <row r="154" spans="1:5" s="161" customFormat="1">
      <c r="B154" s="165"/>
      <c r="C154" s="166"/>
      <c r="D154" s="166"/>
      <c r="E154" s="166"/>
    </row>
    <row r="155" spans="1:5" s="161" customFormat="1">
      <c r="B155" s="165"/>
      <c r="C155" s="166"/>
      <c r="D155" s="166"/>
      <c r="E155" s="166"/>
    </row>
    <row r="156" spans="1:5" s="161" customFormat="1">
      <c r="B156" s="165"/>
      <c r="C156" s="166"/>
      <c r="D156" s="166"/>
      <c r="E156" s="166"/>
    </row>
    <row r="157" spans="1:5" s="161" customFormat="1">
      <c r="B157" s="165"/>
      <c r="C157" s="166"/>
      <c r="D157" s="166"/>
      <c r="E157" s="166"/>
    </row>
    <row r="158" spans="1:5" s="161" customFormat="1">
      <c r="B158" s="165"/>
      <c r="C158" s="166"/>
      <c r="D158" s="166"/>
      <c r="E158" s="166"/>
    </row>
    <row r="159" spans="1:5" s="161" customFormat="1">
      <c r="B159" s="165"/>
      <c r="C159" s="166"/>
      <c r="D159" s="166"/>
      <c r="E159" s="166"/>
    </row>
    <row r="160" spans="1:5" s="161" customFormat="1">
      <c r="B160" s="165"/>
      <c r="C160" s="166"/>
      <c r="D160" s="166"/>
      <c r="E160" s="166"/>
    </row>
    <row r="161" spans="2:5" s="161" customFormat="1">
      <c r="B161" s="165"/>
      <c r="C161" s="166"/>
      <c r="D161" s="166"/>
      <c r="E161" s="166"/>
    </row>
    <row r="162" spans="2:5" s="161" customFormat="1">
      <c r="B162" s="165"/>
      <c r="C162" s="166"/>
      <c r="D162" s="166"/>
      <c r="E162" s="166"/>
    </row>
    <row r="163" spans="2:5" s="161" customFormat="1">
      <c r="B163" s="165"/>
      <c r="C163" s="166"/>
      <c r="D163" s="166"/>
      <c r="E163" s="166"/>
    </row>
    <row r="164" spans="2:5" s="161" customFormat="1">
      <c r="B164" s="165"/>
      <c r="C164" s="166"/>
      <c r="D164" s="166"/>
      <c r="E164" s="166"/>
    </row>
    <row r="165" spans="2:5" s="161" customFormat="1">
      <c r="B165" s="165"/>
      <c r="C165" s="166"/>
      <c r="D165" s="166"/>
      <c r="E165" s="166"/>
    </row>
    <row r="166" spans="2:5" s="161" customFormat="1">
      <c r="B166" s="165"/>
      <c r="C166" s="166"/>
      <c r="D166" s="166"/>
      <c r="E166" s="166"/>
    </row>
    <row r="167" spans="2:5" s="161" customFormat="1">
      <c r="B167" s="165"/>
      <c r="C167" s="166"/>
      <c r="D167" s="166"/>
      <c r="E167" s="166"/>
    </row>
    <row r="168" spans="2:5" s="161" customFormat="1">
      <c r="B168" s="165"/>
      <c r="C168" s="166"/>
      <c r="D168" s="166"/>
      <c r="E168" s="166"/>
    </row>
    <row r="169" spans="2:5" s="161" customFormat="1">
      <c r="B169" s="165"/>
      <c r="C169" s="166"/>
      <c r="D169" s="166"/>
      <c r="E169" s="166"/>
    </row>
    <row r="170" spans="2:5" s="161" customFormat="1">
      <c r="B170" s="165"/>
      <c r="C170" s="166"/>
      <c r="D170" s="166"/>
      <c r="E170" s="166"/>
    </row>
    <row r="171" spans="2:5" s="161" customFormat="1">
      <c r="B171" s="165"/>
      <c r="C171" s="166"/>
      <c r="D171" s="166"/>
      <c r="E171" s="166"/>
    </row>
    <row r="172" spans="2:5" s="161" customFormat="1">
      <c r="B172" s="165"/>
      <c r="C172" s="166"/>
      <c r="D172" s="166"/>
      <c r="E172" s="166"/>
    </row>
    <row r="173" spans="2:5" s="161" customFormat="1">
      <c r="B173" s="165"/>
      <c r="C173" s="166"/>
      <c r="D173" s="166"/>
      <c r="E173" s="166"/>
    </row>
    <row r="174" spans="2:5" s="161" customFormat="1">
      <c r="B174" s="165"/>
      <c r="C174" s="166"/>
      <c r="D174" s="166"/>
      <c r="E174" s="166"/>
    </row>
    <row r="175" spans="2:5" s="161" customFormat="1">
      <c r="B175" s="165"/>
      <c r="C175" s="166"/>
      <c r="D175" s="166"/>
      <c r="E175" s="166"/>
    </row>
    <row r="176" spans="2:5" s="161" customFormat="1">
      <c r="B176" s="165"/>
      <c r="C176" s="166"/>
      <c r="D176" s="166"/>
      <c r="E176" s="221"/>
    </row>
    <row r="177" spans="1:5" s="161" customFormat="1">
      <c r="B177" s="165"/>
      <c r="C177" s="166"/>
      <c r="D177" s="166"/>
      <c r="E177" s="221"/>
    </row>
    <row r="178" spans="1:5" s="161" customFormat="1">
      <c r="B178" s="165"/>
      <c r="C178" s="166"/>
      <c r="D178" s="166"/>
      <c r="E178" s="166"/>
    </row>
    <row r="179" spans="1:5" s="161" customFormat="1">
      <c r="A179" s="222"/>
      <c r="B179" s="165"/>
      <c r="C179" s="166"/>
      <c r="D179" s="166"/>
      <c r="E179" s="166"/>
    </row>
    <row r="180" spans="1:5" s="161" customFormat="1">
      <c r="B180" s="165"/>
      <c r="C180" s="166"/>
      <c r="D180" s="166"/>
      <c r="E180" s="166"/>
    </row>
    <row r="181" spans="1:5" s="161" customFormat="1">
      <c r="B181" s="165"/>
      <c r="C181" s="166"/>
      <c r="D181" s="166"/>
      <c r="E181" s="166"/>
    </row>
    <row r="182" spans="1:5" s="161" customFormat="1">
      <c r="B182" s="165"/>
      <c r="C182" s="166"/>
      <c r="D182" s="166"/>
      <c r="E182" s="166"/>
    </row>
    <row r="183" spans="1:5" s="161" customFormat="1">
      <c r="B183" s="165"/>
      <c r="C183" s="166"/>
      <c r="D183" s="166"/>
      <c r="E183" s="221"/>
    </row>
    <row r="184" spans="1:5" s="161" customFormat="1">
      <c r="B184" s="165"/>
      <c r="C184" s="166"/>
      <c r="D184" s="166"/>
      <c r="E184" s="166"/>
    </row>
    <row r="185" spans="1:5" s="161" customFormat="1">
      <c r="B185" s="165"/>
      <c r="C185" s="166"/>
      <c r="D185" s="166"/>
      <c r="E185" s="166"/>
    </row>
    <row r="186" spans="1:5" s="161" customFormat="1">
      <c r="A186" s="222"/>
      <c r="B186" s="165"/>
      <c r="C186" s="166"/>
      <c r="D186" s="166"/>
      <c r="E186" s="166"/>
    </row>
    <row r="187" spans="1:5" s="161" customFormat="1">
      <c r="B187" s="165"/>
      <c r="C187" s="166"/>
      <c r="D187" s="166"/>
      <c r="E187" s="166"/>
    </row>
    <row r="188" spans="1:5" s="161" customFormat="1">
      <c r="B188" s="165"/>
      <c r="C188" s="166"/>
      <c r="D188" s="166"/>
      <c r="E188" s="166"/>
    </row>
    <row r="189" spans="1:5" s="161" customFormat="1">
      <c r="B189" s="165"/>
      <c r="C189" s="166"/>
      <c r="D189" s="166"/>
      <c r="E189" s="166"/>
    </row>
    <row r="190" spans="1:5" s="161" customFormat="1">
      <c r="B190" s="165"/>
      <c r="C190" s="166"/>
      <c r="D190" s="166"/>
      <c r="E190" s="166"/>
    </row>
    <row r="191" spans="1:5" s="161" customFormat="1">
      <c r="B191" s="165"/>
      <c r="C191" s="166"/>
      <c r="D191" s="166"/>
      <c r="E191" s="221"/>
    </row>
    <row r="192" spans="1:5" s="161" customFormat="1">
      <c r="A192" s="222"/>
      <c r="B192" s="165"/>
      <c r="C192" s="166"/>
      <c r="D192" s="166"/>
      <c r="E192" s="221"/>
    </row>
    <row r="193" spans="1:5" s="161" customFormat="1">
      <c r="B193" s="165"/>
      <c r="C193" s="166"/>
      <c r="D193" s="166"/>
      <c r="E193" s="221"/>
    </row>
    <row r="194" spans="1:5" s="161" customFormat="1">
      <c r="A194" s="222"/>
      <c r="B194" s="165"/>
      <c r="C194" s="166"/>
      <c r="D194" s="166"/>
      <c r="E194" s="221"/>
    </row>
    <row r="195" spans="1:5" s="161" customFormat="1">
      <c r="B195" s="165"/>
      <c r="C195" s="166"/>
      <c r="D195" s="166"/>
      <c r="E195" s="221"/>
    </row>
    <row r="196" spans="1:5" s="161" customFormat="1">
      <c r="B196" s="165"/>
      <c r="C196" s="166"/>
      <c r="D196" s="166"/>
      <c r="E196" s="166"/>
    </row>
    <row r="197" spans="1:5" s="161" customFormat="1">
      <c r="B197" s="219"/>
      <c r="C197" s="220"/>
      <c r="D197" s="220"/>
      <c r="E197" s="166"/>
    </row>
    <row r="198" spans="1:5" s="161" customFormat="1">
      <c r="B198" s="165"/>
      <c r="C198" s="166"/>
      <c r="D198" s="166"/>
      <c r="E198" s="166"/>
    </row>
    <row r="199" spans="1:5" s="161" customFormat="1">
      <c r="B199" s="165"/>
      <c r="C199" s="166"/>
      <c r="D199" s="166"/>
      <c r="E199" s="166"/>
    </row>
    <row r="200" spans="1:5" s="161" customFormat="1">
      <c r="B200" s="165"/>
      <c r="C200" s="166"/>
      <c r="D200" s="166"/>
      <c r="E200" s="166"/>
    </row>
    <row r="201" spans="1:5" s="161" customFormat="1">
      <c r="B201" s="165"/>
      <c r="C201" s="166"/>
      <c r="D201" s="166"/>
      <c r="E201" s="166"/>
    </row>
    <row r="202" spans="1:5" s="161" customFormat="1">
      <c r="A202" s="222"/>
      <c r="B202" s="165"/>
      <c r="C202" s="166"/>
      <c r="D202" s="166"/>
      <c r="E202" s="166"/>
    </row>
    <row r="203" spans="1:5" s="161" customFormat="1">
      <c r="B203" s="165"/>
      <c r="C203" s="166"/>
      <c r="D203" s="166"/>
      <c r="E203" s="166"/>
    </row>
    <row r="204" spans="1:5" s="161" customFormat="1">
      <c r="B204" s="165"/>
      <c r="C204" s="166"/>
      <c r="D204" s="166"/>
      <c r="E204" s="166"/>
    </row>
    <row r="205" spans="1:5" s="161" customFormat="1">
      <c r="B205" s="165"/>
      <c r="C205" s="166"/>
      <c r="D205" s="166"/>
      <c r="E205" s="166"/>
    </row>
    <row r="206" spans="1:5" s="161" customFormat="1">
      <c r="B206" s="165"/>
      <c r="C206" s="166"/>
      <c r="D206" s="166"/>
      <c r="E206" s="166"/>
    </row>
    <row r="207" spans="1:5" s="161" customFormat="1">
      <c r="B207" s="165"/>
      <c r="C207" s="166"/>
      <c r="D207" s="166"/>
      <c r="E207" s="221"/>
    </row>
    <row r="208" spans="1:5" s="161" customFormat="1">
      <c r="B208" s="165"/>
      <c r="C208" s="166"/>
      <c r="D208" s="166"/>
      <c r="E208" s="221"/>
    </row>
    <row r="209" spans="1:5" s="161" customFormat="1">
      <c r="A209" s="222"/>
      <c r="B209" s="165"/>
      <c r="C209" s="166"/>
      <c r="D209" s="166"/>
      <c r="E209" s="166"/>
    </row>
    <row r="210" spans="1:5" s="161" customFormat="1">
      <c r="B210" s="165"/>
      <c r="C210" s="166"/>
      <c r="D210" s="166"/>
      <c r="E210" s="166"/>
    </row>
    <row r="211" spans="1:5" s="161" customFormat="1">
      <c r="B211" s="165"/>
      <c r="C211" s="166"/>
      <c r="D211" s="166"/>
      <c r="E211" s="166"/>
    </row>
    <row r="212" spans="1:5" s="161" customFormat="1">
      <c r="B212" s="165"/>
      <c r="C212" s="166"/>
      <c r="D212" s="166"/>
      <c r="E212" s="166"/>
    </row>
    <row r="213" spans="1:5" s="161" customFormat="1">
      <c r="B213" s="165"/>
      <c r="C213" s="166"/>
      <c r="D213" s="166"/>
      <c r="E213" s="166"/>
    </row>
    <row r="214" spans="1:5" s="161" customFormat="1">
      <c r="B214" s="165"/>
      <c r="C214" s="166"/>
      <c r="D214" s="166"/>
      <c r="E214" s="166"/>
    </row>
    <row r="215" spans="1:5" s="161" customFormat="1">
      <c r="B215" s="165"/>
      <c r="C215" s="166"/>
      <c r="D215" s="166"/>
      <c r="E215" s="166"/>
    </row>
    <row r="216" spans="1:5" s="161" customFormat="1">
      <c r="B216" s="165"/>
      <c r="C216" s="166"/>
      <c r="D216" s="166"/>
      <c r="E216" s="166"/>
    </row>
    <row r="217" spans="1:5" s="161" customFormat="1">
      <c r="B217" s="165"/>
      <c r="C217" s="166"/>
      <c r="D217" s="166"/>
      <c r="E217" s="166"/>
    </row>
    <row r="218" spans="1:5" s="161" customFormat="1">
      <c r="B218" s="165"/>
      <c r="C218" s="166"/>
      <c r="D218" s="166"/>
      <c r="E218" s="166"/>
    </row>
    <row r="219" spans="1:5" s="161" customFormat="1">
      <c r="B219" s="165"/>
      <c r="C219" s="166"/>
      <c r="D219" s="166"/>
      <c r="E219" s="166"/>
    </row>
    <row r="220" spans="1:5" s="161" customFormat="1">
      <c r="B220" s="165"/>
      <c r="C220" s="166"/>
      <c r="D220" s="166"/>
      <c r="E220" s="221"/>
    </row>
    <row r="221" spans="1:5" s="161" customFormat="1">
      <c r="B221" s="165"/>
      <c r="C221" s="166"/>
      <c r="D221" s="166"/>
      <c r="E221" s="221"/>
    </row>
    <row r="222" spans="1:5" s="161" customFormat="1">
      <c r="B222" s="165"/>
      <c r="C222" s="166"/>
      <c r="D222" s="166"/>
      <c r="E222" s="166"/>
    </row>
    <row r="223" spans="1:5" s="161" customFormat="1">
      <c r="A223" s="222"/>
      <c r="B223" s="165"/>
      <c r="C223" s="166"/>
      <c r="D223" s="166"/>
      <c r="E223" s="166"/>
    </row>
    <row r="224" spans="1:5" s="161" customFormat="1">
      <c r="B224" s="165"/>
      <c r="C224" s="166"/>
      <c r="D224" s="166"/>
      <c r="E224" s="166"/>
    </row>
    <row r="225" spans="1:5" s="161" customFormat="1">
      <c r="B225" s="165"/>
      <c r="C225" s="166"/>
      <c r="D225" s="166"/>
      <c r="E225" s="166"/>
    </row>
    <row r="226" spans="1:5" s="161" customFormat="1">
      <c r="B226" s="165"/>
      <c r="C226" s="166"/>
      <c r="D226" s="166"/>
      <c r="E226" s="166"/>
    </row>
    <row r="227" spans="1:5" s="161" customFormat="1">
      <c r="B227" s="165"/>
      <c r="C227" s="166"/>
      <c r="D227" s="166"/>
      <c r="E227" s="166"/>
    </row>
    <row r="228" spans="1:5" s="161" customFormat="1">
      <c r="B228" s="165"/>
      <c r="C228" s="166"/>
      <c r="D228" s="166"/>
      <c r="E228" s="166"/>
    </row>
    <row r="229" spans="1:5" s="161" customFormat="1">
      <c r="B229" s="165"/>
      <c r="C229" s="166"/>
      <c r="D229" s="166"/>
      <c r="E229" s="166"/>
    </row>
    <row r="230" spans="1:5" s="161" customFormat="1">
      <c r="B230" s="165"/>
      <c r="C230" s="166"/>
      <c r="D230" s="166"/>
      <c r="E230" s="221"/>
    </row>
    <row r="231" spans="1:5" s="161" customFormat="1">
      <c r="A231" s="222"/>
      <c r="B231" s="165"/>
      <c r="C231" s="166"/>
      <c r="D231" s="166"/>
      <c r="E231" s="166"/>
    </row>
    <row r="232" spans="1:5" s="161" customFormat="1">
      <c r="B232" s="165"/>
      <c r="C232" s="166"/>
      <c r="D232" s="166"/>
      <c r="E232" s="166"/>
    </row>
    <row r="233" spans="1:5" s="161" customFormat="1">
      <c r="B233" s="165"/>
      <c r="C233" s="166"/>
      <c r="D233" s="166"/>
      <c r="E233" s="166"/>
    </row>
    <row r="234" spans="1:5" s="161" customFormat="1">
      <c r="B234" s="165"/>
      <c r="C234" s="166"/>
      <c r="D234" s="166"/>
      <c r="E234" s="166"/>
    </row>
    <row r="235" spans="1:5" s="161" customFormat="1">
      <c r="B235" s="165"/>
      <c r="C235" s="166"/>
      <c r="D235" s="166"/>
      <c r="E235" s="166"/>
    </row>
    <row r="236" spans="1:5" s="161" customFormat="1">
      <c r="B236" s="165"/>
      <c r="C236" s="166"/>
      <c r="D236" s="166"/>
      <c r="E236" s="166"/>
    </row>
    <row r="237" spans="1:5" s="161" customFormat="1">
      <c r="B237" s="165"/>
      <c r="C237" s="166"/>
      <c r="D237" s="166"/>
      <c r="E237" s="166"/>
    </row>
    <row r="238" spans="1:5" s="161" customFormat="1">
      <c r="A238" s="222"/>
      <c r="B238" s="165"/>
      <c r="C238" s="166"/>
      <c r="D238" s="166"/>
      <c r="E238" s="166"/>
    </row>
    <row r="239" spans="1:5" s="161" customFormat="1">
      <c r="B239" s="165"/>
      <c r="C239" s="166"/>
      <c r="D239" s="166"/>
      <c r="E239" s="166"/>
    </row>
    <row r="240" spans="1:5" s="161" customFormat="1">
      <c r="B240" s="165"/>
      <c r="C240" s="166"/>
      <c r="D240" s="166"/>
      <c r="E240" s="166"/>
    </row>
    <row r="241" spans="1:5" s="161" customFormat="1">
      <c r="B241" s="165"/>
      <c r="C241" s="166"/>
      <c r="D241" s="166"/>
      <c r="E241" s="166"/>
    </row>
    <row r="242" spans="1:5" s="161" customFormat="1">
      <c r="B242" s="165"/>
      <c r="C242" s="166"/>
      <c r="D242" s="166"/>
      <c r="E242" s="166"/>
    </row>
    <row r="243" spans="1:5" s="161" customFormat="1">
      <c r="B243" s="165"/>
      <c r="C243" s="166"/>
      <c r="D243" s="166"/>
      <c r="E243" s="166"/>
    </row>
    <row r="244" spans="1:5" s="161" customFormat="1">
      <c r="A244" s="222"/>
      <c r="B244" s="165"/>
      <c r="C244" s="166"/>
      <c r="D244" s="166"/>
      <c r="E244" s="166"/>
    </row>
    <row r="245" spans="1:5" s="161" customFormat="1">
      <c r="B245" s="165"/>
      <c r="C245" s="166"/>
      <c r="D245" s="166"/>
      <c r="E245" s="166"/>
    </row>
    <row r="246" spans="1:5" s="161" customFormat="1">
      <c r="B246" s="219"/>
      <c r="C246" s="220"/>
      <c r="D246" s="220"/>
      <c r="E246" s="166"/>
    </row>
    <row r="247" spans="1:5" s="161" customFormat="1">
      <c r="B247" s="165"/>
      <c r="C247" s="166"/>
      <c r="D247" s="166"/>
      <c r="E247" s="166"/>
    </row>
    <row r="248" spans="1:5" s="161" customFormat="1">
      <c r="B248" s="165"/>
      <c r="C248" s="166"/>
      <c r="D248" s="166"/>
      <c r="E248" s="166"/>
    </row>
    <row r="249" spans="1:5" s="161" customFormat="1">
      <c r="B249" s="165"/>
      <c r="C249" s="166"/>
      <c r="D249" s="166"/>
      <c r="E249" s="166"/>
    </row>
    <row r="250" spans="1:5" s="161" customFormat="1">
      <c r="B250" s="165"/>
      <c r="C250" s="166"/>
      <c r="D250" s="166"/>
      <c r="E250" s="166"/>
    </row>
    <row r="251" spans="1:5" s="161" customFormat="1">
      <c r="B251" s="165"/>
      <c r="C251" s="166"/>
      <c r="D251" s="166"/>
      <c r="E251" s="166"/>
    </row>
    <row r="252" spans="1:5" s="161" customFormat="1">
      <c r="B252" s="165"/>
      <c r="C252" s="166"/>
      <c r="D252" s="166"/>
      <c r="E252" s="166"/>
    </row>
    <row r="253" spans="1:5" s="161" customFormat="1">
      <c r="B253" s="165"/>
      <c r="C253" s="166"/>
      <c r="D253" s="166"/>
      <c r="E253" s="166"/>
    </row>
    <row r="254" spans="1:5" s="161" customFormat="1">
      <c r="B254" s="165"/>
      <c r="C254" s="166"/>
      <c r="D254" s="166"/>
      <c r="E254" s="166"/>
    </row>
    <row r="255" spans="1:5" s="161" customFormat="1">
      <c r="B255" s="165"/>
      <c r="C255" s="166"/>
      <c r="D255" s="166"/>
      <c r="E255" s="166"/>
    </row>
    <row r="256" spans="1:5" s="161" customFormat="1">
      <c r="B256" s="165"/>
      <c r="C256" s="166"/>
      <c r="D256" s="166"/>
      <c r="E256" s="166"/>
    </row>
    <row r="257" spans="1:5" s="161" customFormat="1">
      <c r="B257" s="165"/>
      <c r="C257" s="166"/>
      <c r="D257" s="166"/>
      <c r="E257" s="166"/>
    </row>
    <row r="258" spans="1:5" s="161" customFormat="1">
      <c r="B258" s="165"/>
      <c r="C258" s="166"/>
      <c r="D258" s="166"/>
      <c r="E258" s="166"/>
    </row>
    <row r="259" spans="1:5" s="161" customFormat="1">
      <c r="B259" s="165"/>
      <c r="C259" s="166"/>
      <c r="D259" s="166"/>
      <c r="E259" s="166"/>
    </row>
    <row r="260" spans="1:5" s="161" customFormat="1">
      <c r="A260" s="222"/>
      <c r="B260" s="165"/>
      <c r="C260" s="166"/>
      <c r="D260" s="166"/>
      <c r="E260" s="166"/>
    </row>
    <row r="261" spans="1:5" s="161" customFormat="1">
      <c r="B261" s="165"/>
      <c r="C261" s="166"/>
      <c r="D261" s="166"/>
      <c r="E261" s="166"/>
    </row>
    <row r="262" spans="1:5" s="161" customFormat="1">
      <c r="B262" s="165"/>
      <c r="C262" s="166"/>
      <c r="D262" s="166"/>
      <c r="E262" s="166"/>
    </row>
    <row r="263" spans="1:5" s="161" customFormat="1">
      <c r="B263" s="165"/>
      <c r="C263" s="166"/>
      <c r="D263" s="166"/>
      <c r="E263" s="166"/>
    </row>
    <row r="264" spans="1:5" s="161" customFormat="1">
      <c r="B264" s="165"/>
      <c r="C264" s="166"/>
      <c r="D264" s="166"/>
      <c r="E264" s="166"/>
    </row>
    <row r="265" spans="1:5" s="161" customFormat="1">
      <c r="B265" s="165"/>
      <c r="C265" s="166"/>
      <c r="D265" s="166"/>
      <c r="E265" s="221"/>
    </row>
    <row r="266" spans="1:5" s="161" customFormat="1">
      <c r="B266" s="165"/>
      <c r="C266" s="166"/>
      <c r="D266" s="166"/>
      <c r="E266" s="166"/>
    </row>
    <row r="267" spans="1:5" s="161" customFormat="1">
      <c r="B267" s="165"/>
      <c r="C267" s="166"/>
      <c r="D267" s="166"/>
      <c r="E267" s="166"/>
    </row>
    <row r="268" spans="1:5" s="161" customFormat="1">
      <c r="A268" s="222"/>
      <c r="B268" s="165"/>
      <c r="C268" s="166"/>
      <c r="D268" s="166"/>
      <c r="E268" s="166"/>
    </row>
    <row r="269" spans="1:5" s="161" customFormat="1">
      <c r="B269" s="165"/>
      <c r="C269" s="166"/>
      <c r="D269" s="166"/>
      <c r="E269" s="166"/>
    </row>
    <row r="270" spans="1:5" s="161" customFormat="1">
      <c r="B270" s="165"/>
      <c r="C270" s="166"/>
      <c r="D270" s="166"/>
      <c r="E270" s="221"/>
    </row>
    <row r="271" spans="1:5" s="161" customFormat="1">
      <c r="B271" s="165"/>
      <c r="C271" s="166"/>
      <c r="D271" s="166"/>
      <c r="E271" s="166"/>
    </row>
    <row r="272" spans="1:5" s="161" customFormat="1">
      <c r="B272" s="165"/>
      <c r="C272" s="166"/>
      <c r="D272" s="166"/>
      <c r="E272" s="166"/>
    </row>
    <row r="273" spans="2:5" s="161" customFormat="1">
      <c r="B273" s="165"/>
      <c r="C273" s="166"/>
      <c r="D273" s="166"/>
      <c r="E273" s="166"/>
    </row>
    <row r="274" spans="2:5" s="161" customFormat="1">
      <c r="B274" s="165"/>
      <c r="C274" s="166"/>
      <c r="D274" s="166"/>
      <c r="E274" s="166"/>
    </row>
    <row r="275" spans="2:5" s="161" customFormat="1">
      <c r="B275" s="165"/>
      <c r="C275" s="166"/>
      <c r="D275" s="166"/>
      <c r="E275" s="166"/>
    </row>
    <row r="276" spans="2:5" s="161" customFormat="1">
      <c r="B276" s="165"/>
      <c r="C276" s="166"/>
      <c r="D276" s="166"/>
      <c r="E276" s="166"/>
    </row>
    <row r="277" spans="2:5" s="161" customFormat="1">
      <c r="B277" s="165"/>
      <c r="C277" s="166"/>
      <c r="D277" s="166"/>
      <c r="E277" s="166"/>
    </row>
    <row r="278" spans="2:5" s="161" customFormat="1">
      <c r="B278" s="165"/>
      <c r="C278" s="166"/>
      <c r="D278" s="166"/>
      <c r="E278" s="166"/>
    </row>
    <row r="279" spans="2:5" s="161" customFormat="1">
      <c r="B279" s="165"/>
      <c r="C279" s="166"/>
      <c r="D279" s="166"/>
      <c r="E279" s="166"/>
    </row>
    <row r="280" spans="2:5" s="161" customFormat="1">
      <c r="B280" s="165"/>
      <c r="C280" s="166"/>
      <c r="D280" s="166"/>
      <c r="E280" s="166"/>
    </row>
    <row r="281" spans="2:5" s="161" customFormat="1">
      <c r="B281" s="165"/>
      <c r="C281" s="166"/>
      <c r="D281" s="166"/>
      <c r="E281" s="166"/>
    </row>
    <row r="282" spans="2:5" s="161" customFormat="1">
      <c r="B282" s="165"/>
      <c r="C282" s="166"/>
      <c r="D282" s="166"/>
      <c r="E282" s="166"/>
    </row>
    <row r="283" spans="2:5" s="161" customFormat="1">
      <c r="B283" s="165"/>
      <c r="C283" s="166"/>
      <c r="D283" s="166"/>
      <c r="E283" s="166"/>
    </row>
    <row r="284" spans="2:5" s="161" customFormat="1">
      <c r="B284" s="165"/>
      <c r="C284" s="166"/>
      <c r="D284" s="166"/>
      <c r="E284" s="166"/>
    </row>
    <row r="285" spans="2:5" s="161" customFormat="1">
      <c r="B285" s="165"/>
      <c r="C285" s="166"/>
      <c r="D285" s="166"/>
      <c r="E285" s="166"/>
    </row>
    <row r="286" spans="2:5" s="161" customFormat="1">
      <c r="B286" s="165"/>
      <c r="C286" s="166"/>
      <c r="D286" s="166"/>
      <c r="E286" s="166"/>
    </row>
    <row r="287" spans="2:5" s="161" customFormat="1">
      <c r="B287" s="165"/>
      <c r="C287" s="166"/>
      <c r="D287" s="166"/>
      <c r="E287" s="166"/>
    </row>
    <row r="288" spans="2:5" s="161" customFormat="1">
      <c r="B288" s="165"/>
      <c r="C288" s="166"/>
      <c r="D288" s="166"/>
      <c r="E288" s="166"/>
    </row>
    <row r="289" spans="2:5" s="161" customFormat="1">
      <c r="B289" s="165"/>
      <c r="C289" s="166"/>
      <c r="D289" s="166"/>
      <c r="E289" s="166"/>
    </row>
    <row r="290" spans="2:5" s="161" customFormat="1">
      <c r="B290" s="165"/>
      <c r="C290" s="166"/>
      <c r="D290" s="166"/>
      <c r="E290" s="166"/>
    </row>
    <row r="291" spans="2:5" s="161" customFormat="1">
      <c r="B291" s="165"/>
      <c r="C291" s="166"/>
      <c r="D291" s="166"/>
      <c r="E291" s="166"/>
    </row>
    <row r="292" spans="2:5" s="161" customFormat="1">
      <c r="B292" s="165"/>
      <c r="C292" s="166"/>
      <c r="D292" s="166"/>
      <c r="E292" s="166"/>
    </row>
    <row r="293" spans="2:5" s="161" customFormat="1">
      <c r="B293" s="165"/>
      <c r="C293" s="166"/>
      <c r="D293" s="166"/>
      <c r="E293" s="166"/>
    </row>
    <row r="294" spans="2:5" s="161" customFormat="1">
      <c r="B294" s="165"/>
      <c r="C294" s="166"/>
      <c r="D294" s="166"/>
      <c r="E294" s="166"/>
    </row>
    <row r="295" spans="2:5" s="161" customFormat="1">
      <c r="B295" s="165"/>
      <c r="C295" s="166"/>
      <c r="D295" s="166"/>
      <c r="E295" s="166"/>
    </row>
    <row r="296" spans="2:5" s="161" customFormat="1">
      <c r="B296" s="165"/>
      <c r="C296" s="166"/>
      <c r="D296" s="166"/>
      <c r="E296" s="166"/>
    </row>
    <row r="297" spans="2:5" s="161" customFormat="1">
      <c r="B297" s="165"/>
      <c r="C297" s="166"/>
      <c r="D297" s="166"/>
      <c r="E297" s="166"/>
    </row>
    <row r="298" spans="2:5" s="161" customFormat="1">
      <c r="B298" s="165"/>
      <c r="C298" s="166"/>
      <c r="D298" s="166"/>
      <c r="E298" s="166"/>
    </row>
    <row r="299" spans="2:5" s="161" customFormat="1">
      <c r="B299" s="165"/>
      <c r="C299" s="166"/>
      <c r="D299" s="166"/>
      <c r="E299" s="166"/>
    </row>
    <row r="300" spans="2:5" s="161" customFormat="1">
      <c r="B300" s="165"/>
      <c r="C300" s="166"/>
      <c r="D300" s="166"/>
      <c r="E300" s="166"/>
    </row>
    <row r="301" spans="2:5" s="161" customFormat="1">
      <c r="B301" s="165"/>
      <c r="C301" s="166"/>
      <c r="D301" s="166"/>
      <c r="E301" s="166"/>
    </row>
    <row r="302" spans="2:5" s="161" customFormat="1">
      <c r="B302" s="165"/>
      <c r="C302" s="166"/>
      <c r="D302" s="166"/>
      <c r="E302" s="166"/>
    </row>
    <row r="303" spans="2:5" s="161" customFormat="1">
      <c r="B303" s="165"/>
      <c r="C303" s="166"/>
      <c r="D303" s="166"/>
      <c r="E303" s="166"/>
    </row>
    <row r="304" spans="2:5" s="161" customFormat="1">
      <c r="B304" s="165"/>
      <c r="C304" s="166"/>
      <c r="D304" s="166"/>
      <c r="E304" s="166"/>
    </row>
    <row r="305" spans="2:6" s="161" customFormat="1">
      <c r="B305" s="165"/>
      <c r="C305" s="166"/>
      <c r="D305" s="166"/>
      <c r="E305" s="166"/>
    </row>
    <row r="306" spans="2:6" s="161" customFormat="1">
      <c r="B306" s="165"/>
      <c r="C306" s="166"/>
      <c r="D306" s="166"/>
      <c r="E306" s="166"/>
    </row>
    <row r="307" spans="2:6" s="161" customFormat="1">
      <c r="B307" s="165"/>
      <c r="C307" s="166"/>
      <c r="D307" s="166"/>
      <c r="E307" s="166"/>
    </row>
    <row r="308" spans="2:6" s="161" customFormat="1">
      <c r="B308" s="165"/>
      <c r="C308" s="166"/>
      <c r="D308" s="166"/>
      <c r="E308" s="166"/>
    </row>
    <row r="309" spans="2:6" s="161" customFormat="1" ht="13.8">
      <c r="B309" s="165"/>
      <c r="C309" s="166"/>
      <c r="D309" s="166"/>
      <c r="E309" s="166"/>
      <c r="F309" s="223"/>
    </row>
    <row r="310" spans="2:6" s="161" customFormat="1" ht="13.8">
      <c r="B310" s="165"/>
      <c r="C310" s="166"/>
      <c r="D310" s="166"/>
      <c r="E310" s="166"/>
      <c r="F310" s="224"/>
    </row>
    <row r="311" spans="2:6" s="161" customFormat="1">
      <c r="B311" s="165"/>
      <c r="C311" s="166"/>
      <c r="D311" s="166"/>
      <c r="E311" s="166"/>
    </row>
    <row r="312" spans="2:6" s="161" customFormat="1">
      <c r="B312" s="165"/>
      <c r="C312" s="166"/>
      <c r="D312" s="166"/>
      <c r="E312" s="166"/>
    </row>
    <row r="313" spans="2:6" s="161" customFormat="1">
      <c r="B313" s="165"/>
      <c r="C313" s="166"/>
      <c r="D313" s="166"/>
      <c r="E313" s="166"/>
    </row>
    <row r="314" spans="2:6" s="161" customFormat="1">
      <c r="B314" s="165"/>
      <c r="C314" s="166"/>
      <c r="D314" s="166"/>
      <c r="E314" s="166"/>
    </row>
    <row r="315" spans="2:6" s="161" customFormat="1">
      <c r="B315" s="165"/>
      <c r="C315" s="166"/>
      <c r="D315" s="166"/>
      <c r="E315" s="166"/>
    </row>
    <row r="316" spans="2:6" s="161" customFormat="1">
      <c r="B316" s="165"/>
      <c r="C316" s="166"/>
      <c r="D316" s="166"/>
      <c r="E316" s="166"/>
    </row>
    <row r="317" spans="2:6" s="161" customFormat="1">
      <c r="B317" s="165"/>
      <c r="C317" s="166"/>
      <c r="D317" s="166"/>
      <c r="E317" s="166"/>
    </row>
    <row r="318" spans="2:6" s="161" customFormat="1" ht="13.8">
      <c r="B318" s="165"/>
      <c r="C318" s="166"/>
      <c r="D318" s="166"/>
      <c r="E318" s="166"/>
      <c r="F318" s="224"/>
    </row>
    <row r="319" spans="2:6" s="161" customFormat="1" ht="13.8">
      <c r="B319" s="165"/>
      <c r="C319" s="166"/>
      <c r="D319" s="166"/>
      <c r="E319" s="166"/>
      <c r="F319" s="224"/>
    </row>
    <row r="320" spans="2:6" s="161" customFormat="1">
      <c r="B320" s="165"/>
      <c r="C320" s="166"/>
      <c r="D320" s="166"/>
      <c r="E320" s="166"/>
    </row>
    <row r="321" spans="1:6" s="161" customFormat="1">
      <c r="B321" s="165"/>
      <c r="C321" s="166"/>
      <c r="D321" s="166"/>
      <c r="E321" s="166"/>
    </row>
    <row r="322" spans="1:6" s="161" customFormat="1">
      <c r="B322" s="165"/>
      <c r="C322" s="166"/>
      <c r="D322" s="166"/>
      <c r="E322" s="166"/>
    </row>
    <row r="323" spans="1:6" s="161" customFormat="1">
      <c r="B323" s="165"/>
      <c r="C323" s="166"/>
      <c r="D323" s="166"/>
      <c r="E323" s="166"/>
    </row>
    <row r="324" spans="1:6" s="161" customFormat="1">
      <c r="B324" s="165"/>
      <c r="C324" s="166"/>
      <c r="D324" s="166"/>
      <c r="E324" s="166"/>
    </row>
    <row r="325" spans="1:6" s="161" customFormat="1">
      <c r="B325" s="165"/>
      <c r="C325" s="166"/>
      <c r="D325" s="166"/>
      <c r="E325" s="166"/>
    </row>
    <row r="326" spans="1:6" s="161" customFormat="1">
      <c r="B326" s="165"/>
      <c r="C326" s="166"/>
      <c r="D326" s="166"/>
      <c r="E326" s="166"/>
    </row>
    <row r="327" spans="1:6" s="161" customFormat="1" ht="15">
      <c r="B327" s="165"/>
      <c r="C327" s="166"/>
      <c r="D327" s="166"/>
      <c r="E327" s="166"/>
      <c r="F327" s="225"/>
    </row>
    <row r="328" spans="1:6" s="161" customFormat="1" ht="15">
      <c r="B328" s="165"/>
      <c r="C328" s="166"/>
      <c r="D328" s="166"/>
      <c r="E328" s="166"/>
      <c r="F328" s="225"/>
    </row>
    <row r="329" spans="1:6" s="161" customFormat="1">
      <c r="B329" s="165"/>
      <c r="C329" s="166"/>
      <c r="D329" s="166"/>
      <c r="E329" s="166"/>
    </row>
    <row r="330" spans="1:6" s="161" customFormat="1">
      <c r="B330" s="165"/>
      <c r="C330" s="166"/>
      <c r="D330" s="166"/>
      <c r="E330" s="166"/>
    </row>
    <row r="331" spans="1:6" s="161" customFormat="1">
      <c r="B331" s="165"/>
      <c r="C331" s="166"/>
      <c r="D331" s="166"/>
      <c r="E331" s="166"/>
    </row>
    <row r="332" spans="1:6" s="161" customFormat="1">
      <c r="B332" s="165"/>
      <c r="C332" s="166"/>
      <c r="D332" s="166"/>
      <c r="E332" s="166"/>
    </row>
    <row r="333" spans="1:6" s="161" customFormat="1">
      <c r="B333" s="165"/>
      <c r="C333" s="166"/>
      <c r="D333" s="166"/>
      <c r="E333" s="166"/>
    </row>
    <row r="334" spans="1:6" s="161" customFormat="1">
      <c r="B334" s="165"/>
      <c r="C334" s="166"/>
      <c r="D334" s="166"/>
      <c r="E334" s="166"/>
    </row>
    <row r="335" spans="1:6" s="161" customFormat="1">
      <c r="B335" s="165"/>
      <c r="C335" s="166"/>
      <c r="D335" s="166"/>
      <c r="E335" s="166"/>
    </row>
    <row r="336" spans="1:6" s="161" customFormat="1">
      <c r="A336" s="226"/>
      <c r="B336" s="219"/>
      <c r="C336" s="227"/>
      <c r="D336" s="228"/>
      <c r="E336" s="228"/>
      <c r="F336" s="229"/>
    </row>
    <row r="337" spans="2:6" s="161" customFormat="1">
      <c r="B337" s="165"/>
      <c r="C337" s="166"/>
      <c r="D337" s="166"/>
      <c r="E337" s="166"/>
      <c r="F337" s="229"/>
    </row>
    <row r="338" spans="2:6" s="161" customFormat="1">
      <c r="B338" s="165"/>
      <c r="C338" s="166"/>
      <c r="D338" s="166"/>
      <c r="E338" s="166"/>
    </row>
    <row r="339" spans="2:6" s="161" customFormat="1">
      <c r="B339" s="165"/>
      <c r="C339" s="166"/>
      <c r="D339" s="166"/>
      <c r="E339" s="166"/>
    </row>
    <row r="340" spans="2:6" s="161" customFormat="1">
      <c r="B340" s="165"/>
      <c r="C340" s="166"/>
      <c r="D340" s="166"/>
      <c r="E340" s="166"/>
    </row>
    <row r="341" spans="2:6" s="161" customFormat="1">
      <c r="B341" s="165"/>
      <c r="C341" s="166"/>
      <c r="D341" s="166"/>
      <c r="E341" s="166"/>
    </row>
    <row r="342" spans="2:6" s="161" customFormat="1">
      <c r="B342" s="165"/>
      <c r="C342" s="166"/>
      <c r="D342" s="166"/>
      <c r="E342" s="166"/>
    </row>
    <row r="343" spans="2:6" s="161" customFormat="1">
      <c r="B343" s="165"/>
      <c r="C343" s="166"/>
      <c r="D343" s="166"/>
      <c r="E343" s="166"/>
    </row>
    <row r="344" spans="2:6" s="161" customFormat="1">
      <c r="B344" s="165"/>
      <c r="C344" s="166"/>
      <c r="D344" s="166"/>
      <c r="E344" s="166"/>
    </row>
    <row r="345" spans="2:6" s="161" customFormat="1">
      <c r="B345" s="165"/>
      <c r="C345" s="166"/>
      <c r="D345" s="166"/>
      <c r="E345" s="166"/>
    </row>
    <row r="346" spans="2:6" s="161" customFormat="1">
      <c r="B346" s="165"/>
      <c r="C346" s="166"/>
      <c r="D346" s="166"/>
      <c r="E346" s="166"/>
    </row>
    <row r="347" spans="2:6" s="161" customFormat="1">
      <c r="B347" s="165"/>
      <c r="C347" s="166"/>
      <c r="D347" s="166"/>
      <c r="E347" s="166"/>
    </row>
    <row r="348" spans="2:6" s="161" customFormat="1">
      <c r="B348" s="165"/>
      <c r="C348" s="166"/>
      <c r="D348" s="166"/>
      <c r="E348" s="166"/>
    </row>
    <row r="349" spans="2:6" s="161" customFormat="1">
      <c r="B349" s="165"/>
      <c r="C349" s="166"/>
      <c r="D349" s="166"/>
      <c r="E349" s="166"/>
    </row>
    <row r="350" spans="2:6" s="161" customFormat="1">
      <c r="B350" s="165"/>
      <c r="C350" s="166"/>
      <c r="D350" s="166"/>
      <c r="E350" s="166"/>
    </row>
    <row r="351" spans="2:6" s="161" customFormat="1">
      <c r="B351" s="165"/>
      <c r="C351" s="166"/>
      <c r="D351" s="166"/>
      <c r="E351" s="166"/>
    </row>
    <row r="352" spans="2:6" s="161" customFormat="1">
      <c r="B352" s="165"/>
      <c r="C352" s="166"/>
      <c r="D352" s="166"/>
      <c r="E352" s="166"/>
    </row>
    <row r="353" spans="2:5" s="161" customFormat="1">
      <c r="B353" s="165"/>
      <c r="C353" s="166"/>
      <c r="D353" s="166"/>
      <c r="E353" s="166"/>
    </row>
    <row r="354" spans="2:5" s="161" customFormat="1">
      <c r="B354" s="165"/>
      <c r="C354" s="166"/>
      <c r="D354" s="166"/>
      <c r="E354" s="166"/>
    </row>
    <row r="355" spans="2:5" s="161" customFormat="1">
      <c r="B355" s="165"/>
      <c r="C355" s="166"/>
      <c r="D355" s="166"/>
      <c r="E355" s="166"/>
    </row>
    <row r="356" spans="2:5" s="161" customFormat="1">
      <c r="B356" s="165"/>
      <c r="C356" s="166"/>
      <c r="D356" s="166"/>
      <c r="E356" s="166"/>
    </row>
    <row r="357" spans="2:5" s="161" customFormat="1">
      <c r="B357" s="165"/>
      <c r="C357" s="166"/>
      <c r="D357" s="166"/>
      <c r="E357" s="166"/>
    </row>
    <row r="358" spans="2:5" s="161" customFormat="1">
      <c r="B358" s="165"/>
      <c r="C358" s="166"/>
      <c r="D358" s="166"/>
      <c r="E358" s="166"/>
    </row>
    <row r="359" spans="2:5" s="161" customFormat="1">
      <c r="B359" s="165"/>
      <c r="C359" s="166"/>
      <c r="D359" s="166"/>
      <c r="E359" s="166"/>
    </row>
    <row r="360" spans="2:5" s="161" customFormat="1">
      <c r="B360" s="165"/>
      <c r="C360" s="166"/>
      <c r="D360" s="166"/>
      <c r="E360" s="166"/>
    </row>
    <row r="361" spans="2:5" s="161" customFormat="1">
      <c r="B361" s="165"/>
      <c r="C361" s="166"/>
      <c r="D361" s="166"/>
      <c r="E361" s="166"/>
    </row>
    <row r="362" spans="2:5" s="161" customFormat="1">
      <c r="B362" s="165"/>
      <c r="C362" s="166"/>
      <c r="D362" s="166"/>
      <c r="E362" s="166"/>
    </row>
    <row r="363" spans="2:5" s="161" customFormat="1">
      <c r="B363" s="165"/>
      <c r="C363" s="166"/>
      <c r="D363" s="166"/>
      <c r="E363" s="166"/>
    </row>
    <row r="364" spans="2:5" s="161" customFormat="1">
      <c r="B364" s="165"/>
      <c r="C364" s="166"/>
      <c r="D364" s="166"/>
      <c r="E364" s="166"/>
    </row>
    <row r="365" spans="2:5" s="161" customFormat="1">
      <c r="B365" s="165"/>
      <c r="C365" s="166"/>
      <c r="D365" s="166"/>
      <c r="E365" s="166"/>
    </row>
    <row r="366" spans="2:5" s="161" customFormat="1">
      <c r="B366" s="165"/>
      <c r="C366" s="166"/>
      <c r="D366" s="166"/>
      <c r="E366" s="166"/>
    </row>
    <row r="367" spans="2:5" s="161" customFormat="1">
      <c r="B367" s="165"/>
      <c r="C367" s="166"/>
      <c r="D367" s="166"/>
      <c r="E367" s="166"/>
    </row>
    <row r="368" spans="2:5" s="161" customFormat="1">
      <c r="B368" s="165"/>
      <c r="C368" s="166"/>
      <c r="D368" s="166"/>
      <c r="E368" s="166"/>
    </row>
    <row r="369" spans="2:5" s="161" customFormat="1">
      <c r="B369" s="165"/>
      <c r="C369" s="166"/>
      <c r="D369" s="166"/>
      <c r="E369" s="166"/>
    </row>
    <row r="370" spans="2:5" s="161" customFormat="1">
      <c r="B370" s="165"/>
      <c r="C370" s="166"/>
      <c r="D370" s="166"/>
      <c r="E370" s="166"/>
    </row>
    <row r="371" spans="2:5" s="161" customFormat="1">
      <c r="B371" s="165"/>
      <c r="C371" s="166"/>
      <c r="D371" s="166"/>
      <c r="E371" s="166"/>
    </row>
    <row r="372" spans="2:5" s="161" customFormat="1">
      <c r="B372" s="165"/>
      <c r="C372" s="166"/>
      <c r="D372" s="166"/>
      <c r="E372" s="166"/>
    </row>
    <row r="373" spans="2:5" s="161" customFormat="1">
      <c r="B373" s="165"/>
      <c r="C373" s="166"/>
      <c r="D373" s="166"/>
      <c r="E373" s="166"/>
    </row>
    <row r="374" spans="2:5" s="161" customFormat="1">
      <c r="B374" s="165"/>
      <c r="C374" s="166"/>
      <c r="D374" s="166"/>
      <c r="E374" s="166"/>
    </row>
    <row r="375" spans="2:5" s="161" customFormat="1">
      <c r="B375" s="165"/>
      <c r="C375" s="166"/>
      <c r="D375" s="166"/>
      <c r="E375" s="166"/>
    </row>
    <row r="376" spans="2:5" s="161" customFormat="1">
      <c r="B376" s="165"/>
      <c r="C376" s="166"/>
      <c r="D376" s="166"/>
      <c r="E376" s="166"/>
    </row>
    <row r="377" spans="2:5" s="161" customFormat="1">
      <c r="B377" s="165"/>
      <c r="C377" s="166"/>
      <c r="D377" s="166"/>
      <c r="E377" s="166"/>
    </row>
    <row r="378" spans="2:5" s="161" customFormat="1">
      <c r="B378" s="165"/>
      <c r="C378" s="166"/>
      <c r="D378" s="166"/>
      <c r="E378" s="166"/>
    </row>
    <row r="379" spans="2:5" s="161" customFormat="1">
      <c r="B379" s="165"/>
      <c r="C379" s="166"/>
      <c r="D379" s="166"/>
      <c r="E379" s="166"/>
    </row>
    <row r="380" spans="2:5" s="161" customFormat="1">
      <c r="B380" s="165"/>
      <c r="C380" s="166"/>
      <c r="D380" s="166"/>
      <c r="E380" s="166"/>
    </row>
    <row r="381" spans="2:5">
      <c r="B381" s="165"/>
      <c r="C381" s="166"/>
      <c r="D381" s="166"/>
      <c r="E381" s="166"/>
    </row>
    <row r="382" spans="2:5">
      <c r="B382" s="165"/>
      <c r="C382" s="166"/>
      <c r="D382" s="166"/>
      <c r="E382" s="166"/>
    </row>
    <row r="383" spans="2:5" s="161" customFormat="1">
      <c r="B383" s="165"/>
      <c r="C383" s="166"/>
      <c r="D383" s="166"/>
      <c r="E383" s="166"/>
    </row>
    <row r="384" spans="2:5" s="161" customFormat="1">
      <c r="B384" s="165"/>
      <c r="C384" s="166"/>
      <c r="D384" s="166"/>
      <c r="E384" s="166"/>
    </row>
    <row r="385" spans="2:5" s="161" customFormat="1">
      <c r="B385" s="165"/>
      <c r="C385" s="166"/>
      <c r="D385" s="166"/>
      <c r="E385" s="166"/>
    </row>
    <row r="386" spans="2:5" s="161" customFormat="1">
      <c r="B386" s="165"/>
      <c r="C386" s="166"/>
      <c r="D386" s="166"/>
      <c r="E386" s="166"/>
    </row>
    <row r="387" spans="2:5" s="161" customFormat="1">
      <c r="B387" s="165"/>
      <c r="C387" s="166"/>
      <c r="D387" s="166"/>
      <c r="E387" s="166"/>
    </row>
    <row r="388" spans="2:5" s="161" customFormat="1">
      <c r="B388" s="165"/>
      <c r="C388" s="166"/>
      <c r="D388" s="166"/>
      <c r="E388" s="166"/>
    </row>
    <row r="389" spans="2:5" s="161" customFormat="1">
      <c r="B389" s="165"/>
      <c r="C389" s="166"/>
      <c r="D389" s="166"/>
      <c r="E389" s="166"/>
    </row>
    <row r="390" spans="2:5">
      <c r="B390" s="165"/>
      <c r="C390" s="166"/>
      <c r="D390" s="166"/>
      <c r="E390" s="166"/>
    </row>
    <row r="392" spans="2:5" s="161" customFormat="1">
      <c r="B392" s="165"/>
      <c r="C392" s="166"/>
      <c r="D392" s="166"/>
      <c r="E392" s="166"/>
    </row>
    <row r="393" spans="2:5" s="161" customFormat="1">
      <c r="B393" s="165"/>
      <c r="C393" s="166"/>
      <c r="D393" s="166"/>
      <c r="E393" s="166"/>
    </row>
    <row r="394" spans="2:5" s="161" customFormat="1">
      <c r="B394" s="165"/>
      <c r="C394" s="166"/>
      <c r="D394" s="166"/>
      <c r="E394" s="166"/>
    </row>
    <row r="395" spans="2:5" s="161" customFormat="1">
      <c r="B395" s="165"/>
      <c r="C395" s="166"/>
      <c r="D395" s="166"/>
      <c r="E395" s="166"/>
    </row>
    <row r="396" spans="2:5" s="161" customFormat="1">
      <c r="B396" s="165"/>
      <c r="C396" s="166"/>
      <c r="D396" s="166"/>
      <c r="E396" s="166"/>
    </row>
    <row r="397" spans="2:5" s="161" customFormat="1">
      <c r="B397" s="165"/>
      <c r="C397" s="166"/>
      <c r="D397" s="166"/>
      <c r="E397" s="166"/>
    </row>
    <row r="398" spans="2:5" s="161" customFormat="1">
      <c r="B398" s="165"/>
      <c r="C398" s="166"/>
      <c r="D398" s="166"/>
      <c r="E398" s="166"/>
    </row>
    <row r="399" spans="2:5">
      <c r="B399" s="165"/>
      <c r="C399" s="166"/>
      <c r="D399" s="166"/>
      <c r="E399" s="166"/>
    </row>
    <row r="400" spans="2:5">
      <c r="B400" s="165"/>
      <c r="C400" s="166"/>
      <c r="D400" s="166"/>
      <c r="E400" s="166"/>
    </row>
    <row r="401" spans="2:5" s="161" customFormat="1">
      <c r="B401" s="165"/>
      <c r="C401" s="166"/>
      <c r="D401" s="166"/>
      <c r="E401" s="166"/>
    </row>
    <row r="402" spans="2:5" s="161" customFormat="1">
      <c r="B402" s="165"/>
      <c r="C402" s="166"/>
      <c r="D402" s="166"/>
      <c r="E402" s="166"/>
    </row>
    <row r="403" spans="2:5" s="161" customFormat="1">
      <c r="B403" s="165"/>
      <c r="C403" s="166"/>
      <c r="D403" s="166"/>
      <c r="E403" s="166"/>
    </row>
    <row r="404" spans="2:5" s="161" customFormat="1">
      <c r="B404" s="165"/>
      <c r="C404" s="166"/>
      <c r="D404" s="166"/>
      <c r="E404" s="166"/>
    </row>
    <row r="405" spans="2:5" s="161" customFormat="1">
      <c r="B405" s="165"/>
      <c r="C405" s="166"/>
      <c r="D405" s="166"/>
      <c r="E405" s="166"/>
    </row>
    <row r="406" spans="2:5" s="161" customFormat="1">
      <c r="B406" s="165"/>
      <c r="C406" s="166"/>
      <c r="D406" s="166"/>
      <c r="E406" s="166"/>
    </row>
    <row r="407" spans="2:5" s="161" customFormat="1">
      <c r="B407" s="165"/>
      <c r="C407" s="166"/>
      <c r="D407" s="166"/>
      <c r="E407" s="166"/>
    </row>
    <row r="408" spans="2:5" s="161" customFormat="1">
      <c r="B408" s="165"/>
      <c r="C408" s="166"/>
      <c r="D408" s="166"/>
      <c r="E408" s="166"/>
    </row>
    <row r="409" spans="2:5">
      <c r="B409" s="165"/>
      <c r="C409" s="166"/>
      <c r="D409" s="166"/>
      <c r="E409" s="166"/>
    </row>
    <row r="411" spans="2:5" s="161" customFormat="1">
      <c r="B411" s="165"/>
      <c r="C411" s="166"/>
      <c r="D411" s="166"/>
      <c r="E411" s="166"/>
    </row>
    <row r="412" spans="2:5" s="161" customFormat="1">
      <c r="B412" s="165"/>
      <c r="C412" s="166"/>
      <c r="D412" s="166"/>
      <c r="E412" s="166"/>
    </row>
    <row r="413" spans="2:5" s="161" customFormat="1">
      <c r="B413" s="165"/>
      <c r="C413" s="166"/>
      <c r="D413" s="166"/>
      <c r="E413" s="166"/>
    </row>
    <row r="414" spans="2:5" s="161" customFormat="1">
      <c r="B414" s="165"/>
      <c r="C414" s="166"/>
      <c r="D414" s="166"/>
      <c r="E414" s="166"/>
    </row>
    <row r="415" spans="2:5" s="161" customFormat="1">
      <c r="B415" s="165"/>
      <c r="C415" s="166"/>
      <c r="D415" s="166"/>
      <c r="E415" s="166"/>
    </row>
    <row r="416" spans="2:5" s="161" customFormat="1">
      <c r="B416" s="165"/>
      <c r="C416" s="166"/>
      <c r="D416" s="166"/>
      <c r="E416" s="166"/>
    </row>
    <row r="417" spans="2:5" s="161" customFormat="1">
      <c r="B417" s="165"/>
      <c r="C417" s="166"/>
      <c r="D417" s="166"/>
      <c r="E417" s="166"/>
    </row>
    <row r="418" spans="2:5" s="161" customFormat="1">
      <c r="B418" s="165"/>
      <c r="C418" s="166"/>
      <c r="D418" s="166"/>
      <c r="E418" s="166"/>
    </row>
    <row r="419" spans="2:5" s="161" customFormat="1">
      <c r="B419" s="165"/>
      <c r="C419" s="166"/>
      <c r="D419" s="166"/>
      <c r="E419" s="166"/>
    </row>
    <row r="420" spans="2:5" s="161" customFormat="1">
      <c r="B420" s="165"/>
      <c r="C420" s="166"/>
      <c r="D420" s="166"/>
      <c r="E420" s="166"/>
    </row>
    <row r="421" spans="2:5" s="161" customFormat="1">
      <c r="B421" s="165"/>
      <c r="C421" s="166"/>
      <c r="D421" s="166"/>
      <c r="E421" s="166"/>
    </row>
    <row r="422" spans="2:5">
      <c r="B422" s="165"/>
      <c r="C422" s="166"/>
      <c r="D422" s="166"/>
      <c r="E422" s="166"/>
    </row>
    <row r="423" spans="2:5">
      <c r="B423" s="165"/>
      <c r="C423" s="166"/>
      <c r="D423" s="166"/>
      <c r="E423" s="166"/>
    </row>
    <row r="424" spans="2:5" s="161" customFormat="1">
      <c r="B424" s="165"/>
      <c r="C424" s="166"/>
      <c r="D424" s="166"/>
      <c r="E424" s="166"/>
    </row>
    <row r="425" spans="2:5" s="161" customFormat="1">
      <c r="B425" s="165"/>
      <c r="C425" s="166"/>
      <c r="D425" s="166"/>
      <c r="E425" s="166"/>
    </row>
    <row r="426" spans="2:5" s="161" customFormat="1">
      <c r="B426" s="165"/>
      <c r="C426" s="166"/>
      <c r="D426" s="166"/>
      <c r="E426" s="166"/>
    </row>
    <row r="427" spans="2:5" s="161" customFormat="1">
      <c r="B427" s="165"/>
      <c r="C427" s="166"/>
      <c r="D427" s="166"/>
      <c r="E427" s="166"/>
    </row>
    <row r="428" spans="2:5" s="161" customFormat="1">
      <c r="B428" s="165"/>
      <c r="C428" s="166"/>
      <c r="D428" s="166"/>
      <c r="E428" s="166"/>
    </row>
    <row r="429" spans="2:5" s="161" customFormat="1">
      <c r="B429" s="165"/>
      <c r="C429" s="166"/>
      <c r="D429" s="166"/>
      <c r="E429" s="166"/>
    </row>
    <row r="430" spans="2:5" s="161" customFormat="1">
      <c r="B430" s="165"/>
      <c r="C430" s="166"/>
      <c r="D430" s="166"/>
      <c r="E430" s="166"/>
    </row>
    <row r="431" spans="2:5">
      <c r="B431" s="165"/>
      <c r="C431" s="166"/>
      <c r="D431" s="166"/>
      <c r="E431" s="166"/>
    </row>
    <row r="432" spans="2:5">
      <c r="B432" s="165"/>
      <c r="C432" s="166"/>
      <c r="D432" s="166"/>
      <c r="E432" s="166"/>
    </row>
    <row r="433" spans="2:5" s="161" customFormat="1">
      <c r="B433" s="165"/>
      <c r="C433" s="166"/>
      <c r="D433" s="166"/>
      <c r="E433" s="166"/>
    </row>
    <row r="434" spans="2:5" s="161" customFormat="1">
      <c r="B434" s="165"/>
      <c r="C434" s="166"/>
      <c r="D434" s="166"/>
      <c r="E434" s="166"/>
    </row>
    <row r="435" spans="2:5" s="161" customFormat="1">
      <c r="B435" s="165"/>
      <c r="C435" s="166"/>
      <c r="D435" s="166"/>
      <c r="E435" s="166"/>
    </row>
    <row r="436" spans="2:5" s="161" customFormat="1">
      <c r="B436" s="165"/>
      <c r="C436" s="166"/>
      <c r="D436" s="166"/>
      <c r="E436" s="166"/>
    </row>
    <row r="437" spans="2:5" s="161" customFormat="1">
      <c r="B437" s="165"/>
      <c r="C437" s="166"/>
      <c r="D437" s="166"/>
      <c r="E437" s="166"/>
    </row>
    <row r="438" spans="2:5" s="161" customFormat="1">
      <c r="B438" s="165"/>
      <c r="C438" s="166"/>
      <c r="D438" s="166"/>
      <c r="E438" s="166"/>
    </row>
    <row r="439" spans="2:5" s="161" customFormat="1">
      <c r="B439" s="165"/>
      <c r="C439" s="166"/>
      <c r="D439" s="166"/>
      <c r="E439" s="166"/>
    </row>
    <row r="440" spans="2:5">
      <c r="B440" s="165"/>
      <c r="C440" s="166"/>
      <c r="D440" s="166"/>
      <c r="E440" s="166"/>
    </row>
    <row r="441" spans="2:5">
      <c r="B441" s="165"/>
      <c r="C441" s="166"/>
      <c r="D441" s="166"/>
      <c r="E441" s="166"/>
    </row>
    <row r="442" spans="2:5" s="161" customFormat="1">
      <c r="B442" s="165"/>
      <c r="C442" s="166"/>
      <c r="D442" s="166"/>
      <c r="E442" s="166"/>
    </row>
    <row r="443" spans="2:5" s="161" customFormat="1">
      <c r="B443" s="165"/>
      <c r="C443" s="166"/>
      <c r="D443" s="166"/>
      <c r="E443" s="166"/>
    </row>
    <row r="444" spans="2:5" s="161" customFormat="1">
      <c r="B444" s="165"/>
      <c r="C444" s="166"/>
      <c r="D444" s="166"/>
      <c r="E444" s="166"/>
    </row>
    <row r="445" spans="2:5" s="161" customFormat="1">
      <c r="B445" s="165"/>
      <c r="C445" s="166"/>
      <c r="D445" s="166"/>
      <c r="E445" s="166"/>
    </row>
    <row r="446" spans="2:5" s="161" customFormat="1">
      <c r="B446" s="165"/>
      <c r="C446" s="166"/>
      <c r="D446" s="166"/>
      <c r="E446" s="166"/>
    </row>
    <row r="447" spans="2:5" s="161" customFormat="1">
      <c r="B447" s="165"/>
      <c r="C447" s="166"/>
      <c r="D447" s="166"/>
      <c r="E447" s="166"/>
    </row>
    <row r="448" spans="2:5" s="161" customFormat="1">
      <c r="B448" s="165"/>
      <c r="C448" s="166"/>
      <c r="D448" s="166"/>
      <c r="E448" s="166"/>
    </row>
    <row r="449" spans="2:5">
      <c r="B449" s="165"/>
      <c r="C449" s="166"/>
      <c r="D449" s="166"/>
      <c r="E449" s="166"/>
    </row>
    <row r="450" spans="2:5">
      <c r="B450" s="165"/>
      <c r="C450" s="166"/>
      <c r="D450" s="166"/>
      <c r="E450" s="166"/>
    </row>
    <row r="451" spans="2:5">
      <c r="B451" s="165"/>
      <c r="C451" s="166"/>
      <c r="D451" s="166"/>
      <c r="E451" s="166"/>
    </row>
    <row r="452" spans="2:5">
      <c r="B452" s="165"/>
      <c r="C452" s="166"/>
      <c r="D452" s="166"/>
      <c r="E452" s="166"/>
    </row>
    <row r="453" spans="2:5">
      <c r="B453" s="165"/>
      <c r="C453" s="166"/>
      <c r="D453" s="166"/>
      <c r="E453" s="166"/>
    </row>
    <row r="454" spans="2:5">
      <c r="B454" s="165"/>
      <c r="C454" s="166"/>
      <c r="D454" s="166"/>
      <c r="E454" s="166"/>
    </row>
    <row r="455" spans="2:5">
      <c r="B455" s="165"/>
      <c r="C455" s="166"/>
      <c r="D455" s="166"/>
      <c r="E455" s="166"/>
    </row>
    <row r="456" spans="2:5">
      <c r="B456" s="165"/>
      <c r="C456" s="166"/>
      <c r="D456" s="166"/>
      <c r="E456" s="166"/>
    </row>
    <row r="457" spans="2:5">
      <c r="B457" s="165"/>
      <c r="C457" s="166"/>
      <c r="D457" s="166"/>
      <c r="E457" s="166"/>
    </row>
    <row r="458" spans="2:5">
      <c r="B458" s="165"/>
      <c r="C458" s="166"/>
      <c r="D458" s="166"/>
      <c r="E458" s="166"/>
    </row>
    <row r="459" spans="2:5">
      <c r="B459" s="165"/>
      <c r="C459" s="166"/>
      <c r="D459" s="166"/>
      <c r="E459" s="166"/>
    </row>
    <row r="460" spans="2:5">
      <c r="B460" s="165"/>
      <c r="C460" s="166"/>
      <c r="D460" s="166"/>
      <c r="E460" s="166"/>
    </row>
    <row r="463" spans="2:5">
      <c r="B463" s="165"/>
      <c r="C463" s="166"/>
      <c r="D463" s="166"/>
      <c r="E463" s="166"/>
    </row>
    <row r="464" spans="2:5">
      <c r="B464" s="165"/>
      <c r="C464" s="166"/>
      <c r="D464" s="166"/>
      <c r="E464" s="166"/>
    </row>
    <row r="465" spans="2:5">
      <c r="B465" s="165"/>
      <c r="C465" s="166"/>
      <c r="D465" s="166"/>
      <c r="E465" s="166"/>
    </row>
    <row r="466" spans="2:5">
      <c r="B466" s="165"/>
      <c r="C466" s="166"/>
      <c r="D466" s="166"/>
      <c r="E466" s="166"/>
    </row>
    <row r="467" spans="2:5">
      <c r="B467" s="165"/>
      <c r="C467" s="166"/>
      <c r="D467" s="166"/>
      <c r="E467" s="166"/>
    </row>
    <row r="468" spans="2:5">
      <c r="B468" s="165"/>
      <c r="C468" s="166"/>
      <c r="D468" s="166"/>
      <c r="E468" s="166"/>
    </row>
    <row r="469" spans="2:5">
      <c r="B469" s="165"/>
      <c r="C469" s="166"/>
      <c r="D469" s="166"/>
      <c r="E469" s="166"/>
    </row>
    <row r="470" spans="2:5">
      <c r="B470" s="165"/>
      <c r="C470" s="166"/>
      <c r="D470" s="166"/>
      <c r="E470" s="166"/>
    </row>
  </sheetData>
  <mergeCells count="4">
    <mergeCell ref="A1:E1"/>
    <mergeCell ref="A3:E3"/>
    <mergeCell ref="A5:E5"/>
    <mergeCell ref="A37:E42"/>
  </mergeCells>
  <pageMargins left="0.78740157499999996" right="0.78740157499999996" top="0.984251969" bottom="0.984251969" header="0.4921259845" footer="0.4921259845"/>
  <pageSetup paperSize="9" scale="66" orientation="portrait" horizontalDpi="4294967294" verticalDpi="300" r:id="rId1"/>
  <headerFooter alignWithMargins="0">
    <oddFooter>Stránka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97"/>
  <sheetViews>
    <sheetView workbookViewId="0"/>
    <sheetView workbookViewId="1"/>
  </sheetViews>
  <sheetFormatPr defaultRowHeight="10.199999999999999"/>
  <cols>
    <col min="1" max="1" width="8.28515625" customWidth="1"/>
    <col min="2" max="2" width="1.7109375" customWidth="1"/>
    <col min="3" max="3" width="4.140625" customWidth="1"/>
    <col min="4" max="33" width="2.7109375" customWidth="1"/>
    <col min="34" max="34" width="3.28515625" customWidth="1"/>
    <col min="35" max="35" width="31.7109375" customWidth="1"/>
    <col min="36" max="37" width="2.42578125" customWidth="1"/>
    <col min="38" max="38" width="8.28515625" customWidth="1"/>
    <col min="39" max="39" width="3.28515625" customWidth="1"/>
    <col min="40" max="40" width="13.28515625" customWidth="1"/>
    <col min="41" max="41" width="7.42578125" customWidth="1"/>
    <col min="42" max="42" width="4.140625" customWidth="1"/>
    <col min="43" max="43" width="15.7109375" hidden="1" customWidth="1"/>
    <col min="44" max="44" width="13.7109375" customWidth="1"/>
    <col min="45" max="47" width="25.85546875" hidden="1" customWidth="1"/>
    <col min="48" max="49" width="21.7109375" hidden="1" customWidth="1"/>
    <col min="50" max="51" width="25" hidden="1" customWidth="1"/>
    <col min="52" max="52" width="21.7109375" hidden="1" customWidth="1"/>
    <col min="53" max="53" width="19.140625" hidden="1" customWidth="1"/>
    <col min="54" max="54" width="25" hidden="1" customWidth="1"/>
    <col min="55" max="55" width="21.7109375" hidden="1" customWidth="1"/>
    <col min="56" max="56" width="19.140625" hidden="1" customWidth="1"/>
    <col min="57" max="57" width="66.42578125" customWidth="1"/>
    <col min="71" max="91" width="9.28515625" hidden="1"/>
  </cols>
  <sheetData>
    <row r="1" spans="1:74">
      <c r="A1" s="14" t="s">
        <v>0</v>
      </c>
      <c r="AZ1" s="14" t="s">
        <v>1</v>
      </c>
      <c r="BA1" s="14" t="s">
        <v>2</v>
      </c>
      <c r="BB1" s="14" t="s">
        <v>1</v>
      </c>
      <c r="BT1" s="14" t="s">
        <v>3</v>
      </c>
      <c r="BU1" s="14" t="s">
        <v>3</v>
      </c>
      <c r="BV1" s="14" t="s">
        <v>4</v>
      </c>
    </row>
    <row r="2" spans="1:74" ht="36.9" customHeight="1">
      <c r="AR2" s="283" t="s">
        <v>5</v>
      </c>
      <c r="AS2" s="281"/>
      <c r="AT2" s="281"/>
      <c r="AU2" s="281"/>
      <c r="AV2" s="281"/>
      <c r="AW2" s="281"/>
      <c r="AX2" s="281"/>
      <c r="AY2" s="281"/>
      <c r="AZ2" s="281"/>
      <c r="BA2" s="281"/>
      <c r="BB2" s="281"/>
      <c r="BC2" s="281"/>
      <c r="BD2" s="281"/>
      <c r="BE2" s="281"/>
      <c r="BS2" s="15" t="s">
        <v>6</v>
      </c>
      <c r="BT2" s="15" t="s">
        <v>7</v>
      </c>
    </row>
    <row r="3" spans="1:74" ht="6.9" customHeight="1">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8"/>
      <c r="BS3" s="15" t="s">
        <v>6</v>
      </c>
      <c r="BT3" s="15" t="s">
        <v>8</v>
      </c>
    </row>
    <row r="4" spans="1:74" ht="24.9" customHeight="1">
      <c r="B4" s="18"/>
      <c r="D4" s="19" t="s">
        <v>9</v>
      </c>
      <c r="AR4" s="18"/>
      <c r="AS4" s="20" t="s">
        <v>10</v>
      </c>
      <c r="BS4" s="15" t="s">
        <v>11</v>
      </c>
    </row>
    <row r="5" spans="1:74" ht="12" customHeight="1">
      <c r="B5" s="18"/>
      <c r="D5" s="21" t="s">
        <v>12</v>
      </c>
      <c r="K5" s="280" t="s">
        <v>13</v>
      </c>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R5" s="18"/>
      <c r="BS5" s="15" t="s">
        <v>6</v>
      </c>
    </row>
    <row r="6" spans="1:74" ht="36.9" customHeight="1">
      <c r="B6" s="18"/>
      <c r="D6" s="23" t="s">
        <v>14</v>
      </c>
      <c r="K6" s="282" t="s">
        <v>15</v>
      </c>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R6" s="18"/>
      <c r="BS6" s="15" t="s">
        <v>6</v>
      </c>
    </row>
    <row r="7" spans="1:74" ht="12" customHeight="1">
      <c r="B7" s="18"/>
      <c r="D7" s="24" t="s">
        <v>16</v>
      </c>
      <c r="K7" s="22" t="s">
        <v>1</v>
      </c>
      <c r="AK7" s="24" t="s">
        <v>17</v>
      </c>
      <c r="AN7" s="22" t="s">
        <v>1</v>
      </c>
      <c r="AR7" s="18"/>
      <c r="BS7" s="15" t="s">
        <v>6</v>
      </c>
    </row>
    <row r="8" spans="1:74" ht="12" customHeight="1">
      <c r="B8" s="18"/>
      <c r="D8" s="24" t="s">
        <v>18</v>
      </c>
      <c r="K8" s="22" t="s">
        <v>19</v>
      </c>
      <c r="AK8" s="24" t="s">
        <v>20</v>
      </c>
      <c r="AN8" s="22" t="s">
        <v>21</v>
      </c>
      <c r="AR8" s="18"/>
      <c r="BS8" s="15" t="s">
        <v>6</v>
      </c>
    </row>
    <row r="9" spans="1:74" ht="14.4" customHeight="1">
      <c r="B9" s="18"/>
      <c r="AR9" s="18"/>
      <c r="BS9" s="15" t="s">
        <v>6</v>
      </c>
    </row>
    <row r="10" spans="1:74" ht="12" customHeight="1">
      <c r="B10" s="18"/>
      <c r="D10" s="24" t="s">
        <v>22</v>
      </c>
      <c r="AK10" s="24" t="s">
        <v>23</v>
      </c>
      <c r="AN10" s="22" t="s">
        <v>1</v>
      </c>
      <c r="AR10" s="18"/>
      <c r="BS10" s="15" t="s">
        <v>6</v>
      </c>
    </row>
    <row r="11" spans="1:74" ht="18.45" customHeight="1">
      <c r="B11" s="18"/>
      <c r="E11" s="22" t="s">
        <v>19</v>
      </c>
      <c r="AK11" s="24" t="s">
        <v>24</v>
      </c>
      <c r="AN11" s="22" t="s">
        <v>1</v>
      </c>
      <c r="AR11" s="18"/>
      <c r="BS11" s="15" t="s">
        <v>6</v>
      </c>
    </row>
    <row r="12" spans="1:74" ht="6.9" customHeight="1">
      <c r="B12" s="18"/>
      <c r="AR12" s="18"/>
      <c r="BS12" s="15" t="s">
        <v>6</v>
      </c>
    </row>
    <row r="13" spans="1:74" ht="12" customHeight="1">
      <c r="B13" s="18"/>
      <c r="D13" s="24" t="s">
        <v>25</v>
      </c>
      <c r="AK13" s="24" t="s">
        <v>23</v>
      </c>
      <c r="AN13" s="22" t="s">
        <v>1</v>
      </c>
      <c r="AR13" s="18"/>
      <c r="BS13" s="15" t="s">
        <v>6</v>
      </c>
    </row>
    <row r="14" spans="1:74" ht="13.2">
      <c r="B14" s="18"/>
      <c r="E14" s="22" t="s">
        <v>19</v>
      </c>
      <c r="AK14" s="24" t="s">
        <v>24</v>
      </c>
      <c r="AN14" s="22" t="s">
        <v>1</v>
      </c>
      <c r="AR14" s="18"/>
      <c r="BS14" s="15" t="s">
        <v>6</v>
      </c>
    </row>
    <row r="15" spans="1:74" ht="6.9" customHeight="1">
      <c r="B15" s="18"/>
      <c r="AR15" s="18"/>
      <c r="BS15" s="15" t="s">
        <v>3</v>
      </c>
    </row>
    <row r="16" spans="1:74" ht="12" customHeight="1">
      <c r="B16" s="18"/>
      <c r="D16" s="24" t="s">
        <v>26</v>
      </c>
      <c r="AK16" s="24" t="s">
        <v>23</v>
      </c>
      <c r="AN16" s="22" t="s">
        <v>1</v>
      </c>
      <c r="AR16" s="18"/>
      <c r="BS16" s="15" t="s">
        <v>3</v>
      </c>
    </row>
    <row r="17" spans="2:71" ht="18.45" customHeight="1">
      <c r="B17" s="18"/>
      <c r="E17" s="22" t="s">
        <v>19</v>
      </c>
      <c r="AK17" s="24" t="s">
        <v>24</v>
      </c>
      <c r="AN17" s="22" t="s">
        <v>1</v>
      </c>
      <c r="AR17" s="18"/>
      <c r="BS17" s="15" t="s">
        <v>27</v>
      </c>
    </row>
    <row r="18" spans="2:71" ht="6.9" customHeight="1">
      <c r="B18" s="18"/>
      <c r="AR18" s="18"/>
      <c r="BS18" s="15" t="s">
        <v>6</v>
      </c>
    </row>
    <row r="19" spans="2:71" ht="12" customHeight="1">
      <c r="B19" s="18"/>
      <c r="D19" s="24" t="s">
        <v>28</v>
      </c>
      <c r="AK19" s="24" t="s">
        <v>23</v>
      </c>
      <c r="AN19" s="22" t="s">
        <v>1</v>
      </c>
      <c r="AR19" s="18"/>
      <c r="BS19" s="15" t="s">
        <v>6</v>
      </c>
    </row>
    <row r="20" spans="2:71" ht="18.45" customHeight="1">
      <c r="B20" s="18"/>
      <c r="E20" s="22" t="s">
        <v>19</v>
      </c>
      <c r="AK20" s="24" t="s">
        <v>24</v>
      </c>
      <c r="AN20" s="22" t="s">
        <v>1</v>
      </c>
      <c r="AR20" s="18"/>
      <c r="BS20" s="15" t="s">
        <v>27</v>
      </c>
    </row>
    <row r="21" spans="2:71" ht="6.9" customHeight="1">
      <c r="B21" s="18"/>
      <c r="AR21" s="18"/>
    </row>
    <row r="22" spans="2:71" ht="12" customHeight="1">
      <c r="B22" s="18"/>
      <c r="D22" s="24" t="s">
        <v>29</v>
      </c>
      <c r="AR22" s="18"/>
    </row>
    <row r="23" spans="2:71" ht="16.5" customHeight="1">
      <c r="B23" s="18"/>
      <c r="E23" s="284" t="s">
        <v>1</v>
      </c>
      <c r="F23" s="284"/>
      <c r="G23" s="284"/>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4"/>
      <c r="AL23" s="284"/>
      <c r="AM23" s="284"/>
      <c r="AN23" s="284"/>
      <c r="AR23" s="18"/>
    </row>
    <row r="24" spans="2:71" ht="6.9" customHeight="1">
      <c r="B24" s="18"/>
      <c r="AR24" s="18"/>
    </row>
    <row r="25" spans="2:71" ht="6.9" customHeight="1">
      <c r="B25" s="18"/>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R25" s="18"/>
    </row>
    <row r="26" spans="2:71" s="1" customFormat="1" ht="25.95" customHeight="1">
      <c r="B26" s="27"/>
      <c r="D26" s="28" t="s">
        <v>30</v>
      </c>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85">
        <f>ROUND(AG94,2)</f>
        <v>0</v>
      </c>
      <c r="AL26" s="286"/>
      <c r="AM26" s="286"/>
      <c r="AN26" s="286"/>
      <c r="AO26" s="286"/>
      <c r="AR26" s="27"/>
    </row>
    <row r="27" spans="2:71" s="1" customFormat="1" ht="6.9" customHeight="1">
      <c r="B27" s="27"/>
      <c r="AR27" s="27"/>
    </row>
    <row r="28" spans="2:71" s="1" customFormat="1" ht="13.2">
      <c r="B28" s="27"/>
      <c r="L28" s="287" t="s">
        <v>31</v>
      </c>
      <c r="M28" s="287"/>
      <c r="N28" s="287"/>
      <c r="O28" s="287"/>
      <c r="P28" s="287"/>
      <c r="W28" s="287" t="s">
        <v>32</v>
      </c>
      <c r="X28" s="287"/>
      <c r="Y28" s="287"/>
      <c r="Z28" s="287"/>
      <c r="AA28" s="287"/>
      <c r="AB28" s="287"/>
      <c r="AC28" s="287"/>
      <c r="AD28" s="287"/>
      <c r="AE28" s="287"/>
      <c r="AK28" s="287" t="s">
        <v>33</v>
      </c>
      <c r="AL28" s="287"/>
      <c r="AM28" s="287"/>
      <c r="AN28" s="287"/>
      <c r="AO28" s="287"/>
      <c r="AR28" s="27"/>
    </row>
    <row r="29" spans="2:71" s="2" customFormat="1" ht="14.4" customHeight="1">
      <c r="B29" s="31"/>
      <c r="D29" s="24" t="s">
        <v>34</v>
      </c>
      <c r="F29" s="24" t="s">
        <v>35</v>
      </c>
      <c r="L29" s="290">
        <v>0.21</v>
      </c>
      <c r="M29" s="289"/>
      <c r="N29" s="289"/>
      <c r="O29" s="289"/>
      <c r="P29" s="289"/>
      <c r="W29" s="288">
        <f>ROUND(AZ94, 2)</f>
        <v>0</v>
      </c>
      <c r="X29" s="289"/>
      <c r="Y29" s="289"/>
      <c r="Z29" s="289"/>
      <c r="AA29" s="289"/>
      <c r="AB29" s="289"/>
      <c r="AC29" s="289"/>
      <c r="AD29" s="289"/>
      <c r="AE29" s="289"/>
      <c r="AK29" s="288">
        <f>ROUND(AV94, 2)</f>
        <v>0</v>
      </c>
      <c r="AL29" s="289"/>
      <c r="AM29" s="289"/>
      <c r="AN29" s="289"/>
      <c r="AO29" s="289"/>
      <c r="AR29" s="31"/>
    </row>
    <row r="30" spans="2:71" s="2" customFormat="1" ht="14.4" customHeight="1">
      <c r="B30" s="31"/>
      <c r="F30" s="24" t="s">
        <v>36</v>
      </c>
      <c r="L30" s="290">
        <v>0.15</v>
      </c>
      <c r="M30" s="289"/>
      <c r="N30" s="289"/>
      <c r="O30" s="289"/>
      <c r="P30" s="289"/>
      <c r="W30" s="288">
        <f>ROUND(BA94, 2)</f>
        <v>0</v>
      </c>
      <c r="X30" s="289"/>
      <c r="Y30" s="289"/>
      <c r="Z30" s="289"/>
      <c r="AA30" s="289"/>
      <c r="AB30" s="289"/>
      <c r="AC30" s="289"/>
      <c r="AD30" s="289"/>
      <c r="AE30" s="289"/>
      <c r="AK30" s="288">
        <f>ROUND(AW94, 2)</f>
        <v>0</v>
      </c>
      <c r="AL30" s="289"/>
      <c r="AM30" s="289"/>
      <c r="AN30" s="289"/>
      <c r="AO30" s="289"/>
      <c r="AR30" s="31"/>
    </row>
    <row r="31" spans="2:71" s="2" customFormat="1" ht="14.4" hidden="1" customHeight="1">
      <c r="B31" s="31"/>
      <c r="F31" s="24" t="s">
        <v>37</v>
      </c>
      <c r="L31" s="290">
        <v>0.21</v>
      </c>
      <c r="M31" s="289"/>
      <c r="N31" s="289"/>
      <c r="O31" s="289"/>
      <c r="P31" s="289"/>
      <c r="W31" s="288">
        <f>ROUND(BB94, 2)</f>
        <v>0</v>
      </c>
      <c r="X31" s="289"/>
      <c r="Y31" s="289"/>
      <c r="Z31" s="289"/>
      <c r="AA31" s="289"/>
      <c r="AB31" s="289"/>
      <c r="AC31" s="289"/>
      <c r="AD31" s="289"/>
      <c r="AE31" s="289"/>
      <c r="AK31" s="288">
        <v>0</v>
      </c>
      <c r="AL31" s="289"/>
      <c r="AM31" s="289"/>
      <c r="AN31" s="289"/>
      <c r="AO31" s="289"/>
      <c r="AR31" s="31"/>
    </row>
    <row r="32" spans="2:71" s="2" customFormat="1" ht="14.4" hidden="1" customHeight="1">
      <c r="B32" s="31"/>
      <c r="F32" s="24" t="s">
        <v>38</v>
      </c>
      <c r="L32" s="290">
        <v>0.15</v>
      </c>
      <c r="M32" s="289"/>
      <c r="N32" s="289"/>
      <c r="O32" s="289"/>
      <c r="P32" s="289"/>
      <c r="W32" s="288">
        <f>ROUND(BC94, 2)</f>
        <v>0</v>
      </c>
      <c r="X32" s="289"/>
      <c r="Y32" s="289"/>
      <c r="Z32" s="289"/>
      <c r="AA32" s="289"/>
      <c r="AB32" s="289"/>
      <c r="AC32" s="289"/>
      <c r="AD32" s="289"/>
      <c r="AE32" s="289"/>
      <c r="AK32" s="288">
        <v>0</v>
      </c>
      <c r="AL32" s="289"/>
      <c r="AM32" s="289"/>
      <c r="AN32" s="289"/>
      <c r="AO32" s="289"/>
      <c r="AR32" s="31"/>
    </row>
    <row r="33" spans="2:44" s="2" customFormat="1" ht="14.4" hidden="1" customHeight="1">
      <c r="B33" s="31"/>
      <c r="F33" s="24" t="s">
        <v>39</v>
      </c>
      <c r="L33" s="290">
        <v>0</v>
      </c>
      <c r="M33" s="289"/>
      <c r="N33" s="289"/>
      <c r="O33" s="289"/>
      <c r="P33" s="289"/>
      <c r="W33" s="288">
        <f>ROUND(BD94, 2)</f>
        <v>0</v>
      </c>
      <c r="X33" s="289"/>
      <c r="Y33" s="289"/>
      <c r="Z33" s="289"/>
      <c r="AA33" s="289"/>
      <c r="AB33" s="289"/>
      <c r="AC33" s="289"/>
      <c r="AD33" s="289"/>
      <c r="AE33" s="289"/>
      <c r="AK33" s="288">
        <v>0</v>
      </c>
      <c r="AL33" s="289"/>
      <c r="AM33" s="289"/>
      <c r="AN33" s="289"/>
      <c r="AO33" s="289"/>
      <c r="AR33" s="31"/>
    </row>
    <row r="34" spans="2:44" s="1" customFormat="1" ht="6.9" customHeight="1">
      <c r="B34" s="27"/>
      <c r="AR34" s="27"/>
    </row>
    <row r="35" spans="2:44" s="1" customFormat="1" ht="25.95" customHeight="1">
      <c r="B35" s="27"/>
      <c r="C35" s="32"/>
      <c r="D35" s="33" t="s">
        <v>40</v>
      </c>
      <c r="E35" s="34"/>
      <c r="F35" s="34"/>
      <c r="G35" s="34"/>
      <c r="H35" s="34"/>
      <c r="I35" s="34"/>
      <c r="J35" s="34"/>
      <c r="K35" s="34"/>
      <c r="L35" s="34"/>
      <c r="M35" s="34"/>
      <c r="N35" s="34"/>
      <c r="O35" s="34"/>
      <c r="P35" s="34"/>
      <c r="Q35" s="34"/>
      <c r="R35" s="34"/>
      <c r="S35" s="34"/>
      <c r="T35" s="35" t="s">
        <v>41</v>
      </c>
      <c r="U35" s="34"/>
      <c r="V35" s="34"/>
      <c r="W35" s="34"/>
      <c r="X35" s="291" t="s">
        <v>42</v>
      </c>
      <c r="Y35" s="292"/>
      <c r="Z35" s="292"/>
      <c r="AA35" s="292"/>
      <c r="AB35" s="292"/>
      <c r="AC35" s="34"/>
      <c r="AD35" s="34"/>
      <c r="AE35" s="34"/>
      <c r="AF35" s="34"/>
      <c r="AG35" s="34"/>
      <c r="AH35" s="34"/>
      <c r="AI35" s="34"/>
      <c r="AJ35" s="34"/>
      <c r="AK35" s="293">
        <f>SUM(AK26:AK33)</f>
        <v>0</v>
      </c>
      <c r="AL35" s="292"/>
      <c r="AM35" s="292"/>
      <c r="AN35" s="292"/>
      <c r="AO35" s="294"/>
      <c r="AP35" s="32"/>
      <c r="AQ35" s="32"/>
      <c r="AR35" s="27"/>
    </row>
    <row r="36" spans="2:44" s="1" customFormat="1" ht="6.9" customHeight="1">
      <c r="B36" s="27"/>
      <c r="AR36" s="27"/>
    </row>
    <row r="37" spans="2:44" s="1" customFormat="1" ht="14.4" customHeight="1">
      <c r="B37" s="27"/>
      <c r="AR37" s="27"/>
    </row>
    <row r="38" spans="2:44" ht="14.4" customHeight="1">
      <c r="B38" s="18"/>
      <c r="AR38" s="18"/>
    </row>
    <row r="39" spans="2:44" ht="14.4" customHeight="1">
      <c r="B39" s="18"/>
      <c r="AR39" s="18"/>
    </row>
    <row r="40" spans="2:44" ht="14.4" customHeight="1">
      <c r="B40" s="18"/>
      <c r="AR40" s="18"/>
    </row>
    <row r="41" spans="2:44" ht="14.4" customHeight="1">
      <c r="B41" s="18"/>
      <c r="AR41" s="18"/>
    </row>
    <row r="42" spans="2:44" ht="14.4" customHeight="1">
      <c r="B42" s="18"/>
      <c r="AR42" s="18"/>
    </row>
    <row r="43" spans="2:44" ht="14.4" customHeight="1">
      <c r="B43" s="18"/>
      <c r="AR43" s="18"/>
    </row>
    <row r="44" spans="2:44" ht="14.4" customHeight="1">
      <c r="B44" s="18"/>
      <c r="AR44" s="18"/>
    </row>
    <row r="45" spans="2:44" ht="14.4" customHeight="1">
      <c r="B45" s="18"/>
      <c r="AR45" s="18"/>
    </row>
    <row r="46" spans="2:44" ht="14.4" customHeight="1">
      <c r="B46" s="18"/>
      <c r="AR46" s="18"/>
    </row>
    <row r="47" spans="2:44" ht="14.4" customHeight="1">
      <c r="B47" s="18"/>
      <c r="AR47" s="18"/>
    </row>
    <row r="48" spans="2:44" ht="14.4" customHeight="1">
      <c r="B48" s="18"/>
      <c r="AR48" s="18"/>
    </row>
    <row r="49" spans="2:44" s="1" customFormat="1" ht="14.4" customHeight="1">
      <c r="B49" s="27"/>
      <c r="D49" s="36" t="s">
        <v>43</v>
      </c>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6" t="s">
        <v>44</v>
      </c>
      <c r="AI49" s="37"/>
      <c r="AJ49" s="37"/>
      <c r="AK49" s="37"/>
      <c r="AL49" s="37"/>
      <c r="AM49" s="37"/>
      <c r="AN49" s="37"/>
      <c r="AO49" s="37"/>
      <c r="AR49" s="27"/>
    </row>
    <row r="50" spans="2:44">
      <c r="B50" s="18"/>
      <c r="AR50" s="18"/>
    </row>
    <row r="51" spans="2:44">
      <c r="B51" s="18"/>
      <c r="AR51" s="18"/>
    </row>
    <row r="52" spans="2:44">
      <c r="B52" s="18"/>
      <c r="AR52" s="18"/>
    </row>
    <row r="53" spans="2:44">
      <c r="B53" s="18"/>
      <c r="AR53" s="18"/>
    </row>
    <row r="54" spans="2:44">
      <c r="B54" s="18"/>
      <c r="AR54" s="18"/>
    </row>
    <row r="55" spans="2:44">
      <c r="B55" s="18"/>
      <c r="AR55" s="18"/>
    </row>
    <row r="56" spans="2:44">
      <c r="B56" s="18"/>
      <c r="AR56" s="18"/>
    </row>
    <row r="57" spans="2:44">
      <c r="B57" s="18"/>
      <c r="AR57" s="18"/>
    </row>
    <row r="58" spans="2:44">
      <c r="B58" s="18"/>
      <c r="AR58" s="18"/>
    </row>
    <row r="59" spans="2:44">
      <c r="B59" s="18"/>
      <c r="AR59" s="18"/>
    </row>
    <row r="60" spans="2:44" s="1" customFormat="1" ht="13.2">
      <c r="B60" s="27"/>
      <c r="D60" s="38" t="s">
        <v>45</v>
      </c>
      <c r="E60" s="29"/>
      <c r="F60" s="29"/>
      <c r="G60" s="29"/>
      <c r="H60" s="29"/>
      <c r="I60" s="29"/>
      <c r="J60" s="29"/>
      <c r="K60" s="29"/>
      <c r="L60" s="29"/>
      <c r="M60" s="29"/>
      <c r="N60" s="29"/>
      <c r="O60" s="29"/>
      <c r="P60" s="29"/>
      <c r="Q60" s="29"/>
      <c r="R60" s="29"/>
      <c r="S60" s="29"/>
      <c r="T60" s="29"/>
      <c r="U60" s="29"/>
      <c r="V60" s="38" t="s">
        <v>46</v>
      </c>
      <c r="W60" s="29"/>
      <c r="X60" s="29"/>
      <c r="Y60" s="29"/>
      <c r="Z60" s="29"/>
      <c r="AA60" s="29"/>
      <c r="AB60" s="29"/>
      <c r="AC60" s="29"/>
      <c r="AD60" s="29"/>
      <c r="AE60" s="29"/>
      <c r="AF60" s="29"/>
      <c r="AG60" s="29"/>
      <c r="AH60" s="38" t="s">
        <v>45</v>
      </c>
      <c r="AI60" s="29"/>
      <c r="AJ60" s="29"/>
      <c r="AK60" s="29"/>
      <c r="AL60" s="29"/>
      <c r="AM60" s="38" t="s">
        <v>46</v>
      </c>
      <c r="AN60" s="29"/>
      <c r="AO60" s="29"/>
      <c r="AR60" s="27"/>
    </row>
    <row r="61" spans="2:44">
      <c r="B61" s="18"/>
      <c r="AR61" s="18"/>
    </row>
    <row r="62" spans="2:44">
      <c r="B62" s="18"/>
      <c r="AR62" s="18"/>
    </row>
    <row r="63" spans="2:44">
      <c r="B63" s="18"/>
      <c r="AR63" s="18"/>
    </row>
    <row r="64" spans="2:44" s="1" customFormat="1" ht="13.2">
      <c r="B64" s="27"/>
      <c r="D64" s="36" t="s">
        <v>47</v>
      </c>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6" t="s">
        <v>48</v>
      </c>
      <c r="AI64" s="37"/>
      <c r="AJ64" s="37"/>
      <c r="AK64" s="37"/>
      <c r="AL64" s="37"/>
      <c r="AM64" s="37"/>
      <c r="AN64" s="37"/>
      <c r="AO64" s="37"/>
      <c r="AR64" s="27"/>
    </row>
    <row r="65" spans="2:44">
      <c r="B65" s="18"/>
      <c r="AR65" s="18"/>
    </row>
    <row r="66" spans="2:44">
      <c r="B66" s="18"/>
      <c r="AR66" s="18"/>
    </row>
    <row r="67" spans="2:44">
      <c r="B67" s="18"/>
      <c r="AR67" s="18"/>
    </row>
    <row r="68" spans="2:44">
      <c r="B68" s="18"/>
      <c r="AR68" s="18"/>
    </row>
    <row r="69" spans="2:44">
      <c r="B69" s="18"/>
      <c r="AR69" s="18"/>
    </row>
    <row r="70" spans="2:44">
      <c r="B70" s="18"/>
      <c r="AR70" s="18"/>
    </row>
    <row r="71" spans="2:44">
      <c r="B71" s="18"/>
      <c r="AR71" s="18"/>
    </row>
    <row r="72" spans="2:44">
      <c r="B72" s="18"/>
      <c r="AR72" s="18"/>
    </row>
    <row r="73" spans="2:44">
      <c r="B73" s="18"/>
      <c r="AR73" s="18"/>
    </row>
    <row r="74" spans="2:44">
      <c r="B74" s="18"/>
      <c r="AR74" s="18"/>
    </row>
    <row r="75" spans="2:44" s="1" customFormat="1" ht="13.2">
      <c r="B75" s="27"/>
      <c r="D75" s="38" t="s">
        <v>45</v>
      </c>
      <c r="E75" s="29"/>
      <c r="F75" s="29"/>
      <c r="G75" s="29"/>
      <c r="H75" s="29"/>
      <c r="I75" s="29"/>
      <c r="J75" s="29"/>
      <c r="K75" s="29"/>
      <c r="L75" s="29"/>
      <c r="M75" s="29"/>
      <c r="N75" s="29"/>
      <c r="O75" s="29"/>
      <c r="P75" s="29"/>
      <c r="Q75" s="29"/>
      <c r="R75" s="29"/>
      <c r="S75" s="29"/>
      <c r="T75" s="29"/>
      <c r="U75" s="29"/>
      <c r="V75" s="38" t="s">
        <v>46</v>
      </c>
      <c r="W75" s="29"/>
      <c r="X75" s="29"/>
      <c r="Y75" s="29"/>
      <c r="Z75" s="29"/>
      <c r="AA75" s="29"/>
      <c r="AB75" s="29"/>
      <c r="AC75" s="29"/>
      <c r="AD75" s="29"/>
      <c r="AE75" s="29"/>
      <c r="AF75" s="29"/>
      <c r="AG75" s="29"/>
      <c r="AH75" s="38" t="s">
        <v>45</v>
      </c>
      <c r="AI75" s="29"/>
      <c r="AJ75" s="29"/>
      <c r="AK75" s="29"/>
      <c r="AL75" s="29"/>
      <c r="AM75" s="38" t="s">
        <v>46</v>
      </c>
      <c r="AN75" s="29"/>
      <c r="AO75" s="29"/>
      <c r="AR75" s="27"/>
    </row>
    <row r="76" spans="2:44" s="1" customFormat="1">
      <c r="B76" s="27"/>
      <c r="AR76" s="27"/>
    </row>
    <row r="77" spans="2:44" s="1" customFormat="1" ht="6.9" customHeight="1">
      <c r="B77" s="39"/>
      <c r="C77" s="40"/>
      <c r="D77" s="40"/>
      <c r="E77" s="40"/>
      <c r="F77" s="40"/>
      <c r="G77" s="40"/>
      <c r="H77" s="40"/>
      <c r="I77" s="40"/>
      <c r="J77" s="40"/>
      <c r="K77" s="40"/>
      <c r="L77" s="40"/>
      <c r="M77" s="40"/>
      <c r="N77" s="40"/>
      <c r="O77" s="40"/>
      <c r="P77" s="40"/>
      <c r="Q77" s="40"/>
      <c r="R77" s="40"/>
      <c r="S77" s="40"/>
      <c r="T77" s="40"/>
      <c r="U77" s="40"/>
      <c r="V77" s="40"/>
      <c r="W77" s="40"/>
      <c r="X77" s="40"/>
      <c r="Y77" s="40"/>
      <c r="Z77" s="40"/>
      <c r="AA77" s="40"/>
      <c r="AB77" s="40"/>
      <c r="AC77" s="40"/>
      <c r="AD77" s="40"/>
      <c r="AE77" s="40"/>
      <c r="AF77" s="40"/>
      <c r="AG77" s="40"/>
      <c r="AH77" s="40"/>
      <c r="AI77" s="40"/>
      <c r="AJ77" s="40"/>
      <c r="AK77" s="40"/>
      <c r="AL77" s="40"/>
      <c r="AM77" s="40"/>
      <c r="AN77" s="40"/>
      <c r="AO77" s="40"/>
      <c r="AP77" s="40"/>
      <c r="AQ77" s="40"/>
      <c r="AR77" s="27"/>
    </row>
    <row r="81" spans="1:91" s="1" customFormat="1" ht="6.9" customHeight="1">
      <c r="B81" s="41"/>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27"/>
    </row>
    <row r="82" spans="1:91" s="1" customFormat="1" ht="24.9" customHeight="1">
      <c r="B82" s="27"/>
      <c r="C82" s="19" t="s">
        <v>49</v>
      </c>
      <c r="AR82" s="27"/>
    </row>
    <row r="83" spans="1:91" s="1" customFormat="1" ht="6.9" customHeight="1">
      <c r="B83" s="27"/>
      <c r="AR83" s="27"/>
    </row>
    <row r="84" spans="1:91" s="3" customFormat="1" ht="12" customHeight="1">
      <c r="B84" s="43"/>
      <c r="C84" s="24" t="s">
        <v>12</v>
      </c>
      <c r="L84" s="3" t="str">
        <f>K5</f>
        <v>028</v>
      </c>
      <c r="AR84" s="43"/>
    </row>
    <row r="85" spans="1:91" s="4" customFormat="1" ht="36.9" customHeight="1">
      <c r="B85" s="44"/>
      <c r="C85" s="45" t="s">
        <v>14</v>
      </c>
      <c r="L85" s="261" t="str">
        <f>K6</f>
        <v>Stavební úpravy BD Milín - blok D, Školní č.p. 211, 212, 213, 214</v>
      </c>
      <c r="M85" s="262"/>
      <c r="N85" s="262"/>
      <c r="O85" s="262"/>
      <c r="P85" s="262"/>
      <c r="Q85" s="262"/>
      <c r="R85" s="262"/>
      <c r="S85" s="262"/>
      <c r="T85" s="262"/>
      <c r="U85" s="262"/>
      <c r="V85" s="262"/>
      <c r="W85" s="262"/>
      <c r="X85" s="262"/>
      <c r="Y85" s="262"/>
      <c r="Z85" s="262"/>
      <c r="AA85" s="262"/>
      <c r="AB85" s="262"/>
      <c r="AC85" s="262"/>
      <c r="AD85" s="262"/>
      <c r="AE85" s="262"/>
      <c r="AF85" s="262"/>
      <c r="AG85" s="262"/>
      <c r="AH85" s="262"/>
      <c r="AI85" s="262"/>
      <c r="AJ85" s="262"/>
      <c r="AK85" s="262"/>
      <c r="AL85" s="262"/>
      <c r="AM85" s="262"/>
      <c r="AN85" s="262"/>
      <c r="AO85" s="262"/>
      <c r="AR85" s="44"/>
    </row>
    <row r="86" spans="1:91" s="1" customFormat="1" ht="6.9" customHeight="1">
      <c r="B86" s="27"/>
      <c r="AR86" s="27"/>
    </row>
    <row r="87" spans="1:91" s="1" customFormat="1" ht="12" customHeight="1">
      <c r="B87" s="27"/>
      <c r="C87" s="24" t="s">
        <v>18</v>
      </c>
      <c r="L87" s="46" t="str">
        <f>IF(K8="","",K8)</f>
        <v xml:space="preserve"> </v>
      </c>
      <c r="AI87" s="24" t="s">
        <v>20</v>
      </c>
      <c r="AM87" s="263" t="str">
        <f>IF(AN8= "","",AN8)</f>
        <v>1. 3. 2019</v>
      </c>
      <c r="AN87" s="263"/>
      <c r="AR87" s="27"/>
    </row>
    <row r="88" spans="1:91" s="1" customFormat="1" ht="6.9" customHeight="1">
      <c r="B88" s="27"/>
      <c r="AR88" s="27"/>
    </row>
    <row r="89" spans="1:91" s="1" customFormat="1" ht="15.15" customHeight="1">
      <c r="B89" s="27"/>
      <c r="C89" s="24" t="s">
        <v>22</v>
      </c>
      <c r="L89" s="3" t="str">
        <f>IF(E11= "","",E11)</f>
        <v xml:space="preserve"> </v>
      </c>
      <c r="AI89" s="24" t="s">
        <v>26</v>
      </c>
      <c r="AM89" s="264" t="str">
        <f>IF(E17="","",E17)</f>
        <v xml:space="preserve"> </v>
      </c>
      <c r="AN89" s="265"/>
      <c r="AO89" s="265"/>
      <c r="AP89" s="265"/>
      <c r="AR89" s="27"/>
      <c r="AS89" s="266" t="s">
        <v>50</v>
      </c>
      <c r="AT89" s="267"/>
      <c r="AU89" s="48"/>
      <c r="AV89" s="48"/>
      <c r="AW89" s="48"/>
      <c r="AX89" s="48"/>
      <c r="AY89" s="48"/>
      <c r="AZ89" s="48"/>
      <c r="BA89" s="48"/>
      <c r="BB89" s="48"/>
      <c r="BC89" s="48"/>
      <c r="BD89" s="49"/>
    </row>
    <row r="90" spans="1:91" s="1" customFormat="1" ht="15.15" customHeight="1">
      <c r="B90" s="27"/>
      <c r="C90" s="24" t="s">
        <v>25</v>
      </c>
      <c r="L90" s="3" t="str">
        <f>IF(E14="","",E14)</f>
        <v xml:space="preserve"> </v>
      </c>
      <c r="AI90" s="24" t="s">
        <v>28</v>
      </c>
      <c r="AM90" s="264" t="str">
        <f>IF(E20="","",E20)</f>
        <v xml:space="preserve"> </v>
      </c>
      <c r="AN90" s="265"/>
      <c r="AO90" s="265"/>
      <c r="AP90" s="265"/>
      <c r="AR90" s="27"/>
      <c r="AS90" s="268"/>
      <c r="AT90" s="269"/>
      <c r="BD90" s="51"/>
    </row>
    <row r="91" spans="1:91" s="1" customFormat="1" ht="10.8" customHeight="1">
      <c r="B91" s="27"/>
      <c r="AR91" s="27"/>
      <c r="AS91" s="268"/>
      <c r="AT91" s="269"/>
      <c r="BD91" s="51"/>
    </row>
    <row r="92" spans="1:91" s="1" customFormat="1" ht="29.25" customHeight="1">
      <c r="B92" s="27"/>
      <c r="C92" s="270" t="s">
        <v>51</v>
      </c>
      <c r="D92" s="271"/>
      <c r="E92" s="271"/>
      <c r="F92" s="271"/>
      <c r="G92" s="271"/>
      <c r="H92" s="52"/>
      <c r="I92" s="272" t="s">
        <v>52</v>
      </c>
      <c r="J92" s="271"/>
      <c r="K92" s="271"/>
      <c r="L92" s="271"/>
      <c r="M92" s="271"/>
      <c r="N92" s="271"/>
      <c r="O92" s="271"/>
      <c r="P92" s="271"/>
      <c r="Q92" s="271"/>
      <c r="R92" s="271"/>
      <c r="S92" s="271"/>
      <c r="T92" s="271"/>
      <c r="U92" s="271"/>
      <c r="V92" s="271"/>
      <c r="W92" s="271"/>
      <c r="X92" s="271"/>
      <c r="Y92" s="271"/>
      <c r="Z92" s="271"/>
      <c r="AA92" s="271"/>
      <c r="AB92" s="271"/>
      <c r="AC92" s="271"/>
      <c r="AD92" s="271"/>
      <c r="AE92" s="271"/>
      <c r="AF92" s="271"/>
      <c r="AG92" s="273" t="s">
        <v>53</v>
      </c>
      <c r="AH92" s="271"/>
      <c r="AI92" s="271"/>
      <c r="AJ92" s="271"/>
      <c r="AK92" s="271"/>
      <c r="AL92" s="271"/>
      <c r="AM92" s="271"/>
      <c r="AN92" s="272" t="s">
        <v>54</v>
      </c>
      <c r="AO92" s="271"/>
      <c r="AP92" s="274"/>
      <c r="AQ92" s="53" t="s">
        <v>55</v>
      </c>
      <c r="AR92" s="27"/>
      <c r="AS92" s="54" t="s">
        <v>56</v>
      </c>
      <c r="AT92" s="55" t="s">
        <v>57</v>
      </c>
      <c r="AU92" s="55" t="s">
        <v>58</v>
      </c>
      <c r="AV92" s="55" t="s">
        <v>59</v>
      </c>
      <c r="AW92" s="55" t="s">
        <v>60</v>
      </c>
      <c r="AX92" s="55" t="s">
        <v>61</v>
      </c>
      <c r="AY92" s="55" t="s">
        <v>62</v>
      </c>
      <c r="AZ92" s="55" t="s">
        <v>63</v>
      </c>
      <c r="BA92" s="55" t="s">
        <v>64</v>
      </c>
      <c r="BB92" s="55" t="s">
        <v>65</v>
      </c>
      <c r="BC92" s="55" t="s">
        <v>66</v>
      </c>
      <c r="BD92" s="56" t="s">
        <v>67</v>
      </c>
    </row>
    <row r="93" spans="1:91" s="1" customFormat="1" ht="10.8" customHeight="1">
      <c r="B93" s="27"/>
      <c r="AR93" s="27"/>
      <c r="AS93" s="57"/>
      <c r="AT93" s="48"/>
      <c r="AU93" s="48"/>
      <c r="AV93" s="48"/>
      <c r="AW93" s="48"/>
      <c r="AX93" s="48"/>
      <c r="AY93" s="48"/>
      <c r="AZ93" s="48"/>
      <c r="BA93" s="48"/>
      <c r="BB93" s="48"/>
      <c r="BC93" s="48"/>
      <c r="BD93" s="49"/>
    </row>
    <row r="94" spans="1:91" s="5" customFormat="1" ht="32.4" customHeight="1">
      <c r="B94" s="58"/>
      <c r="C94" s="59" t="s">
        <v>68</v>
      </c>
      <c r="D94" s="60"/>
      <c r="E94" s="60"/>
      <c r="F94" s="60"/>
      <c r="G94" s="60"/>
      <c r="H94" s="60"/>
      <c r="I94" s="60"/>
      <c r="J94" s="60"/>
      <c r="K94" s="60"/>
      <c r="L94" s="60"/>
      <c r="M94" s="60"/>
      <c r="N94" s="60"/>
      <c r="O94" s="60"/>
      <c r="P94" s="60"/>
      <c r="Q94" s="60"/>
      <c r="R94" s="60"/>
      <c r="S94" s="60"/>
      <c r="T94" s="60"/>
      <c r="U94" s="60"/>
      <c r="V94" s="60"/>
      <c r="W94" s="60"/>
      <c r="X94" s="60"/>
      <c r="Y94" s="60"/>
      <c r="Z94" s="60"/>
      <c r="AA94" s="60"/>
      <c r="AB94" s="60"/>
      <c r="AC94" s="60"/>
      <c r="AD94" s="60"/>
      <c r="AE94" s="60"/>
      <c r="AF94" s="60"/>
      <c r="AG94" s="278">
        <f>ROUND(AG95,2)</f>
        <v>0</v>
      </c>
      <c r="AH94" s="278"/>
      <c r="AI94" s="278"/>
      <c r="AJ94" s="278"/>
      <c r="AK94" s="278"/>
      <c r="AL94" s="278"/>
      <c r="AM94" s="278"/>
      <c r="AN94" s="279">
        <f>SUM(AG94,AT94)</f>
        <v>0</v>
      </c>
      <c r="AO94" s="279"/>
      <c r="AP94" s="279"/>
      <c r="AQ94" s="62" t="s">
        <v>1</v>
      </c>
      <c r="AR94" s="58"/>
      <c r="AS94" s="63">
        <f>ROUND(AS95,2)</f>
        <v>0</v>
      </c>
      <c r="AT94" s="64">
        <f>ROUND(SUM(AV94:AW94),2)</f>
        <v>0</v>
      </c>
      <c r="AU94" s="65">
        <f>ROUND(AU95,5)</f>
        <v>12059.062910000001</v>
      </c>
      <c r="AV94" s="64">
        <f>ROUND(AZ94*L29,2)</f>
        <v>0</v>
      </c>
      <c r="AW94" s="64">
        <f>ROUND(BA94*L30,2)</f>
        <v>0</v>
      </c>
      <c r="AX94" s="64">
        <f>ROUND(BB94*L29,2)</f>
        <v>0</v>
      </c>
      <c r="AY94" s="64">
        <f>ROUND(BC94*L30,2)</f>
        <v>0</v>
      </c>
      <c r="AZ94" s="64">
        <f>ROUND(AZ95,2)</f>
        <v>0</v>
      </c>
      <c r="BA94" s="64">
        <f>ROUND(BA95,2)</f>
        <v>0</v>
      </c>
      <c r="BB94" s="64">
        <f>ROUND(BB95,2)</f>
        <v>0</v>
      </c>
      <c r="BC94" s="64">
        <f>ROUND(BC95,2)</f>
        <v>0</v>
      </c>
      <c r="BD94" s="66">
        <f>ROUND(BD95,2)</f>
        <v>0</v>
      </c>
      <c r="BS94" s="67" t="s">
        <v>69</v>
      </c>
      <c r="BT94" s="67" t="s">
        <v>70</v>
      </c>
      <c r="BU94" s="68" t="s">
        <v>71</v>
      </c>
      <c r="BV94" s="67" t="s">
        <v>72</v>
      </c>
      <c r="BW94" s="67" t="s">
        <v>4</v>
      </c>
      <c r="BX94" s="67" t="s">
        <v>73</v>
      </c>
      <c r="CL94" s="67" t="s">
        <v>1</v>
      </c>
    </row>
    <row r="95" spans="1:91" s="6" customFormat="1" ht="16.5" customHeight="1">
      <c r="A95" s="69" t="s">
        <v>74</v>
      </c>
      <c r="B95" s="70"/>
      <c r="C95" s="71"/>
      <c r="D95" s="277" t="s">
        <v>75</v>
      </c>
      <c r="E95" s="277"/>
      <c r="F95" s="277"/>
      <c r="G95" s="277"/>
      <c r="H95" s="277"/>
      <c r="I95" s="72"/>
      <c r="J95" s="277" t="s">
        <v>76</v>
      </c>
      <c r="K95" s="277"/>
      <c r="L95" s="277"/>
      <c r="M95" s="277"/>
      <c r="N95" s="277"/>
      <c r="O95" s="277"/>
      <c r="P95" s="277"/>
      <c r="Q95" s="277"/>
      <c r="R95" s="277"/>
      <c r="S95" s="277"/>
      <c r="T95" s="277"/>
      <c r="U95" s="277"/>
      <c r="V95" s="277"/>
      <c r="W95" s="277"/>
      <c r="X95" s="277"/>
      <c r="Y95" s="277"/>
      <c r="Z95" s="277"/>
      <c r="AA95" s="277"/>
      <c r="AB95" s="277"/>
      <c r="AC95" s="277"/>
      <c r="AD95" s="277"/>
      <c r="AE95" s="277"/>
      <c r="AF95" s="277"/>
      <c r="AG95" s="275">
        <f>'1 - Architektonicko-stave...'!J30</f>
        <v>0</v>
      </c>
      <c r="AH95" s="276"/>
      <c r="AI95" s="276"/>
      <c r="AJ95" s="276"/>
      <c r="AK95" s="276"/>
      <c r="AL95" s="276"/>
      <c r="AM95" s="276"/>
      <c r="AN95" s="275">
        <f>SUM(AG95,AT95)</f>
        <v>0</v>
      </c>
      <c r="AO95" s="276"/>
      <c r="AP95" s="276"/>
      <c r="AQ95" s="73" t="s">
        <v>77</v>
      </c>
      <c r="AR95" s="70"/>
      <c r="AS95" s="74">
        <v>0</v>
      </c>
      <c r="AT95" s="75">
        <f>ROUND(SUM(AV95:AW95),2)</f>
        <v>0</v>
      </c>
      <c r="AU95" s="76">
        <f>'1 - Architektonicko-stave...'!P152</f>
        <v>12059.062910000001</v>
      </c>
      <c r="AV95" s="75">
        <f>'1 - Architektonicko-stave...'!J33</f>
        <v>0</v>
      </c>
      <c r="AW95" s="75">
        <f>'1 - Architektonicko-stave...'!J34</f>
        <v>0</v>
      </c>
      <c r="AX95" s="75">
        <f>'1 - Architektonicko-stave...'!J35</f>
        <v>0</v>
      </c>
      <c r="AY95" s="75">
        <f>'1 - Architektonicko-stave...'!J36</f>
        <v>0</v>
      </c>
      <c r="AZ95" s="75">
        <f>'1 - Architektonicko-stave...'!F33</f>
        <v>0</v>
      </c>
      <c r="BA95" s="75">
        <f>'1 - Architektonicko-stave...'!F34</f>
        <v>0</v>
      </c>
      <c r="BB95" s="75">
        <f>'1 - Architektonicko-stave...'!F35</f>
        <v>0</v>
      </c>
      <c r="BC95" s="75">
        <f>'1 - Architektonicko-stave...'!F36</f>
        <v>0</v>
      </c>
      <c r="BD95" s="77">
        <f>'1 - Architektonicko-stave...'!F37</f>
        <v>0</v>
      </c>
      <c r="BT95" s="78" t="s">
        <v>75</v>
      </c>
      <c r="BV95" s="78" t="s">
        <v>72</v>
      </c>
      <c r="BW95" s="78" t="s">
        <v>78</v>
      </c>
      <c r="BX95" s="78" t="s">
        <v>4</v>
      </c>
      <c r="CL95" s="78" t="s">
        <v>1</v>
      </c>
      <c r="CM95" s="78" t="s">
        <v>79</v>
      </c>
    </row>
    <row r="96" spans="1:91" s="1" customFormat="1" ht="30" customHeight="1">
      <c r="B96" s="27"/>
      <c r="AR96" s="27"/>
    </row>
    <row r="97" spans="2:44" s="1" customFormat="1" ht="6.9" customHeight="1">
      <c r="B97" s="39"/>
      <c r="C97" s="40"/>
      <c r="D97" s="40"/>
      <c r="E97" s="40"/>
      <c r="F97" s="40"/>
      <c r="G97" s="40"/>
      <c r="H97" s="40"/>
      <c r="I97" s="40"/>
      <c r="J97" s="40"/>
      <c r="K97" s="40"/>
      <c r="L97" s="40"/>
      <c r="M97" s="40"/>
      <c r="N97" s="40"/>
      <c r="O97" s="40"/>
      <c r="P97" s="40"/>
      <c r="Q97" s="40"/>
      <c r="R97" s="40"/>
      <c r="S97" s="40"/>
      <c r="T97" s="40"/>
      <c r="U97" s="40"/>
      <c r="V97" s="40"/>
      <c r="W97" s="40"/>
      <c r="X97" s="40"/>
      <c r="Y97" s="40"/>
      <c r="Z97" s="40"/>
      <c r="AA97" s="40"/>
      <c r="AB97" s="40"/>
      <c r="AC97" s="40"/>
      <c r="AD97" s="40"/>
      <c r="AE97" s="40"/>
      <c r="AF97" s="40"/>
      <c r="AG97" s="40"/>
      <c r="AH97" s="40"/>
      <c r="AI97" s="40"/>
      <c r="AJ97" s="40"/>
      <c r="AK97" s="40"/>
      <c r="AL97" s="40"/>
      <c r="AM97" s="40"/>
      <c r="AN97" s="40"/>
      <c r="AO97" s="40"/>
      <c r="AP97" s="40"/>
      <c r="AQ97" s="40"/>
      <c r="AR97" s="27"/>
    </row>
  </sheetData>
  <mergeCells count="40">
    <mergeCell ref="X35:AB35"/>
    <mergeCell ref="AK35:AO35"/>
    <mergeCell ref="AK33:AO33"/>
    <mergeCell ref="L33:P33"/>
    <mergeCell ref="W29:AE29"/>
    <mergeCell ref="W32:AE32"/>
    <mergeCell ref="W30:AE30"/>
    <mergeCell ref="W31:AE31"/>
    <mergeCell ref="W33:AE33"/>
    <mergeCell ref="AK30:AO30"/>
    <mergeCell ref="L30:P30"/>
    <mergeCell ref="AK31:AO31"/>
    <mergeCell ref="L31:P31"/>
    <mergeCell ref="AK32:AO32"/>
    <mergeCell ref="L32:P32"/>
    <mergeCell ref="L28:P28"/>
    <mergeCell ref="W28:AE28"/>
    <mergeCell ref="AK28:AO28"/>
    <mergeCell ref="AK29:AO29"/>
    <mergeCell ref="L29:P29"/>
    <mergeCell ref="K5:AO5"/>
    <mergeCell ref="K6:AO6"/>
    <mergeCell ref="AR2:BE2"/>
    <mergeCell ref="E23:AN23"/>
    <mergeCell ref="AK26:AO26"/>
    <mergeCell ref="C92:G92"/>
    <mergeCell ref="I92:AF92"/>
    <mergeCell ref="AG92:AM92"/>
    <mergeCell ref="AN92:AP92"/>
    <mergeCell ref="AN95:AP95"/>
    <mergeCell ref="AG95:AM95"/>
    <mergeCell ref="D95:H95"/>
    <mergeCell ref="J95:AF95"/>
    <mergeCell ref="AG94:AM94"/>
    <mergeCell ref="AN94:AP94"/>
    <mergeCell ref="L85:AO85"/>
    <mergeCell ref="AM87:AN87"/>
    <mergeCell ref="AM89:AP89"/>
    <mergeCell ref="AS89:AT91"/>
    <mergeCell ref="AM90:AP90"/>
  </mergeCells>
  <hyperlinks>
    <hyperlink ref="A95" location="'1 - Architektonicko-stave...'!C2" display="/" xr:uid="{00000000-0004-0000-0000-000000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BM1432"/>
  <sheetViews>
    <sheetView tabSelected="1" topLeftCell="A1407" workbookViewId="0">
      <selection activeCell="C1426" activeCellId="2" sqref="C1417:J1417 C1421:J1422 C1426:J1427"/>
    </sheetView>
    <sheetView topLeftCell="A142" workbookViewId="1">
      <selection activeCell="I155" sqref="I155:I1443"/>
    </sheetView>
  </sheetViews>
  <sheetFormatPr defaultRowHeight="10.199999999999999"/>
  <cols>
    <col min="1" max="1" width="8.28515625" customWidth="1"/>
    <col min="2" max="2" width="1.7109375" customWidth="1"/>
    <col min="3" max="3" width="4.140625" customWidth="1"/>
    <col min="4" max="4" width="4.28515625" customWidth="1"/>
    <col min="5" max="5" width="17.140625" customWidth="1"/>
    <col min="6" max="6" width="50.85546875" customWidth="1"/>
    <col min="7" max="7" width="7" customWidth="1"/>
    <col min="8" max="8" width="11.42578125" customWidth="1"/>
    <col min="9" max="10" width="20.140625" customWidth="1"/>
    <col min="11" max="11" width="20.140625" hidden="1" customWidth="1"/>
    <col min="12" max="12" width="9.28515625" customWidth="1"/>
    <col min="13" max="13" width="10.85546875" hidden="1" customWidth="1"/>
    <col min="14" max="14" width="9.28515625" hidden="1"/>
    <col min="15" max="20" width="14.14062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ols>
  <sheetData>
    <row r="2" spans="2:46" ht="36.9" customHeight="1">
      <c r="L2" s="283" t="s">
        <v>5</v>
      </c>
      <c r="M2" s="281"/>
      <c r="N2" s="281"/>
      <c r="O2" s="281"/>
      <c r="P2" s="281"/>
      <c r="Q2" s="281"/>
      <c r="R2" s="281"/>
      <c r="S2" s="281"/>
      <c r="T2" s="281"/>
      <c r="U2" s="281"/>
      <c r="V2" s="281"/>
      <c r="AT2" s="15" t="s">
        <v>78</v>
      </c>
    </row>
    <row r="3" spans="2:46" ht="6.9" customHeight="1">
      <c r="B3" s="16"/>
      <c r="C3" s="17"/>
      <c r="D3" s="17"/>
      <c r="E3" s="17"/>
      <c r="F3" s="17"/>
      <c r="G3" s="17"/>
      <c r="H3" s="17"/>
      <c r="I3" s="17"/>
      <c r="J3" s="17"/>
      <c r="K3" s="17"/>
      <c r="L3" s="18"/>
      <c r="AT3" s="15" t="s">
        <v>79</v>
      </c>
    </row>
    <row r="4" spans="2:46" ht="24.9" customHeight="1">
      <c r="B4" s="18"/>
      <c r="D4" s="19" t="s">
        <v>80</v>
      </c>
      <c r="L4" s="18"/>
      <c r="M4" s="79" t="s">
        <v>10</v>
      </c>
      <c r="AT4" s="15" t="s">
        <v>3</v>
      </c>
    </row>
    <row r="5" spans="2:46" ht="6.9" customHeight="1">
      <c r="B5" s="18"/>
      <c r="L5" s="18"/>
    </row>
    <row r="6" spans="2:46" ht="12" customHeight="1">
      <c r="B6" s="18"/>
      <c r="D6" s="24" t="s">
        <v>14</v>
      </c>
      <c r="L6" s="18"/>
    </row>
    <row r="7" spans="2:46" ht="16.5" customHeight="1">
      <c r="B7" s="18"/>
      <c r="E7" s="296" t="str">
        <f>Rekapitulace!K6</f>
        <v>Stavební úpravy BD Milín - blok D, Školní č.p. 211, 212, 213, 214</v>
      </c>
      <c r="F7" s="297"/>
      <c r="G7" s="297"/>
      <c r="H7" s="297"/>
      <c r="L7" s="18"/>
    </row>
    <row r="8" spans="2:46" s="1" customFormat="1" ht="12" customHeight="1">
      <c r="B8" s="27"/>
      <c r="D8" s="24" t="s">
        <v>81</v>
      </c>
      <c r="L8" s="27"/>
    </row>
    <row r="9" spans="2:46" s="1" customFormat="1" ht="36.9" customHeight="1">
      <c r="B9" s="27"/>
      <c r="E9" s="261" t="s">
        <v>82</v>
      </c>
      <c r="F9" s="295"/>
      <c r="G9" s="295"/>
      <c r="H9" s="295"/>
      <c r="L9" s="27"/>
    </row>
    <row r="10" spans="2:46" s="1" customFormat="1">
      <c r="B10" s="27"/>
      <c r="L10" s="27"/>
    </row>
    <row r="11" spans="2:46" s="1" customFormat="1" ht="12" customHeight="1">
      <c r="B11" s="27"/>
      <c r="D11" s="24" t="s">
        <v>16</v>
      </c>
      <c r="F11" s="22" t="s">
        <v>1</v>
      </c>
      <c r="I11" s="24" t="s">
        <v>17</v>
      </c>
      <c r="J11" s="22" t="s">
        <v>1</v>
      </c>
      <c r="L11" s="27"/>
    </row>
    <row r="12" spans="2:46" s="1" customFormat="1" ht="12" customHeight="1">
      <c r="B12" s="27"/>
      <c r="D12" s="24" t="s">
        <v>18</v>
      </c>
      <c r="F12" s="22" t="s">
        <v>19</v>
      </c>
      <c r="I12" s="24" t="s">
        <v>20</v>
      </c>
      <c r="J12" s="47" t="str">
        <f>Rekapitulace!AN8</f>
        <v>1. 3. 2019</v>
      </c>
      <c r="L12" s="27"/>
    </row>
    <row r="13" spans="2:46" s="1" customFormat="1" ht="10.8" customHeight="1">
      <c r="B13" s="27"/>
      <c r="L13" s="27"/>
    </row>
    <row r="14" spans="2:46" s="1" customFormat="1" ht="12" customHeight="1">
      <c r="B14" s="27"/>
      <c r="D14" s="24" t="s">
        <v>22</v>
      </c>
      <c r="I14" s="24" t="s">
        <v>23</v>
      </c>
      <c r="J14" s="22" t="str">
        <f>IF(Rekapitulace!AN10="","",Rekapitulace!AN10)</f>
        <v/>
      </c>
      <c r="L14" s="27"/>
    </row>
    <row r="15" spans="2:46" s="1" customFormat="1" ht="18" customHeight="1">
      <c r="B15" s="27"/>
      <c r="E15" s="22" t="str">
        <f>IF(Rekapitulace!E11="","",Rekapitulace!E11)</f>
        <v xml:space="preserve"> </v>
      </c>
      <c r="I15" s="24" t="s">
        <v>24</v>
      </c>
      <c r="J15" s="22" t="str">
        <f>IF(Rekapitulace!AN11="","",Rekapitulace!AN11)</f>
        <v/>
      </c>
      <c r="L15" s="27"/>
    </row>
    <row r="16" spans="2:46" s="1" customFormat="1" ht="6.9" customHeight="1">
      <c r="B16" s="27"/>
      <c r="L16" s="27"/>
    </row>
    <row r="17" spans="2:12" s="1" customFormat="1" ht="12" customHeight="1">
      <c r="B17" s="27"/>
      <c r="D17" s="24" t="s">
        <v>25</v>
      </c>
      <c r="I17" s="24" t="s">
        <v>23</v>
      </c>
      <c r="J17" s="22" t="str">
        <f>Rekapitulace!AN13</f>
        <v/>
      </c>
      <c r="L17" s="27"/>
    </row>
    <row r="18" spans="2:12" s="1" customFormat="1" ht="18" customHeight="1">
      <c r="B18" s="27"/>
      <c r="E18" s="280" t="str">
        <f>Rekapitulace!E14</f>
        <v xml:space="preserve"> </v>
      </c>
      <c r="F18" s="280"/>
      <c r="G18" s="280"/>
      <c r="H18" s="280"/>
      <c r="I18" s="24" t="s">
        <v>24</v>
      </c>
      <c r="J18" s="22" t="str">
        <f>Rekapitulace!AN14</f>
        <v/>
      </c>
      <c r="L18" s="27"/>
    </row>
    <row r="19" spans="2:12" s="1" customFormat="1" ht="6.9" customHeight="1">
      <c r="B19" s="27"/>
      <c r="L19" s="27"/>
    </row>
    <row r="20" spans="2:12" s="1" customFormat="1" ht="12" customHeight="1">
      <c r="B20" s="27"/>
      <c r="D20" s="24" t="s">
        <v>26</v>
      </c>
      <c r="I20" s="24" t="s">
        <v>23</v>
      </c>
      <c r="J20" s="22" t="str">
        <f>IF(Rekapitulace!AN16="","",Rekapitulace!AN16)</f>
        <v/>
      </c>
      <c r="L20" s="27"/>
    </row>
    <row r="21" spans="2:12" s="1" customFormat="1" ht="18" customHeight="1">
      <c r="B21" s="27"/>
      <c r="E21" s="22" t="str">
        <f>IF(Rekapitulace!E17="","",Rekapitulace!E17)</f>
        <v xml:space="preserve"> </v>
      </c>
      <c r="I21" s="24" t="s">
        <v>24</v>
      </c>
      <c r="J21" s="22" t="str">
        <f>IF(Rekapitulace!AN17="","",Rekapitulace!AN17)</f>
        <v/>
      </c>
      <c r="L21" s="27"/>
    </row>
    <row r="22" spans="2:12" s="1" customFormat="1" ht="6.9" customHeight="1">
      <c r="B22" s="27"/>
      <c r="L22" s="27"/>
    </row>
    <row r="23" spans="2:12" s="1" customFormat="1" ht="12" customHeight="1">
      <c r="B23" s="27"/>
      <c r="D23" s="24" t="s">
        <v>28</v>
      </c>
      <c r="I23" s="24" t="s">
        <v>23</v>
      </c>
      <c r="J23" s="22" t="str">
        <f>IF(Rekapitulace!AN19="","",Rekapitulace!AN19)</f>
        <v/>
      </c>
      <c r="L23" s="27"/>
    </row>
    <row r="24" spans="2:12" s="1" customFormat="1" ht="18" customHeight="1">
      <c r="B24" s="27"/>
      <c r="E24" s="22" t="str">
        <f>IF(Rekapitulace!E20="","",Rekapitulace!E20)</f>
        <v xml:space="preserve"> </v>
      </c>
      <c r="I24" s="24" t="s">
        <v>24</v>
      </c>
      <c r="J24" s="22" t="str">
        <f>IF(Rekapitulace!AN20="","",Rekapitulace!AN20)</f>
        <v/>
      </c>
      <c r="L24" s="27"/>
    </row>
    <row r="25" spans="2:12" s="1" customFormat="1" ht="6.9" customHeight="1">
      <c r="B25" s="27"/>
      <c r="L25" s="27"/>
    </row>
    <row r="26" spans="2:12" s="1" customFormat="1" ht="12" customHeight="1">
      <c r="B26" s="27"/>
      <c r="D26" s="24" t="s">
        <v>29</v>
      </c>
      <c r="L26" s="27"/>
    </row>
    <row r="27" spans="2:12" s="7" customFormat="1" ht="16.5" customHeight="1">
      <c r="B27" s="80"/>
      <c r="E27" s="284" t="s">
        <v>1</v>
      </c>
      <c r="F27" s="284"/>
      <c r="G27" s="284"/>
      <c r="H27" s="284"/>
      <c r="L27" s="80"/>
    </row>
    <row r="28" spans="2:12" s="1" customFormat="1" ht="6.9" customHeight="1">
      <c r="B28" s="27"/>
      <c r="L28" s="27"/>
    </row>
    <row r="29" spans="2:12" s="1" customFormat="1" ht="6.9" customHeight="1">
      <c r="B29" s="27"/>
      <c r="D29" s="48"/>
      <c r="E29" s="48"/>
      <c r="F29" s="48"/>
      <c r="G29" s="48"/>
      <c r="H29" s="48"/>
      <c r="I29" s="48"/>
      <c r="J29" s="48"/>
      <c r="K29" s="48"/>
      <c r="L29" s="27"/>
    </row>
    <row r="30" spans="2:12" s="1" customFormat="1" ht="25.35" customHeight="1">
      <c r="B30" s="27"/>
      <c r="D30" s="81" t="s">
        <v>30</v>
      </c>
      <c r="J30" s="61">
        <f>ROUND(J152, 2)</f>
        <v>0</v>
      </c>
      <c r="L30" s="27"/>
    </row>
    <row r="31" spans="2:12" s="1" customFormat="1" ht="6.9" customHeight="1">
      <c r="B31" s="27"/>
      <c r="D31" s="48"/>
      <c r="E31" s="48"/>
      <c r="F31" s="48"/>
      <c r="G31" s="48"/>
      <c r="H31" s="48"/>
      <c r="I31" s="48"/>
      <c r="J31" s="48"/>
      <c r="K31" s="48"/>
      <c r="L31" s="27"/>
    </row>
    <row r="32" spans="2:12" s="1" customFormat="1" ht="14.4" customHeight="1">
      <c r="B32" s="27"/>
      <c r="F32" s="30" t="s">
        <v>32</v>
      </c>
      <c r="I32" s="30" t="s">
        <v>31</v>
      </c>
      <c r="J32" s="30" t="s">
        <v>33</v>
      </c>
      <c r="L32" s="27"/>
    </row>
    <row r="33" spans="2:12" s="1" customFormat="1" ht="14.4" customHeight="1">
      <c r="B33" s="27"/>
      <c r="D33" s="50" t="s">
        <v>34</v>
      </c>
      <c r="E33" s="24" t="s">
        <v>35</v>
      </c>
      <c r="F33" s="82">
        <f>ROUND((SUM(BE152:BE1431)),  2)</f>
        <v>0</v>
      </c>
      <c r="I33" s="83">
        <v>0.21</v>
      </c>
      <c r="J33" s="82">
        <f>ROUND(((SUM(BE152:BE1431))*I33),  2)</f>
        <v>0</v>
      </c>
      <c r="L33" s="27"/>
    </row>
    <row r="34" spans="2:12" s="1" customFormat="1" ht="14.4" customHeight="1">
      <c r="B34" s="27"/>
      <c r="E34" s="24" t="s">
        <v>36</v>
      </c>
      <c r="F34" s="82">
        <f>ROUND((SUM(BF152:BF1431)),  2)</f>
        <v>0</v>
      </c>
      <c r="I34" s="83">
        <v>0.15</v>
      </c>
      <c r="J34" s="82">
        <f>ROUND(((SUM(BF152:BF1431))*I34),  2)</f>
        <v>0</v>
      </c>
      <c r="L34" s="27"/>
    </row>
    <row r="35" spans="2:12" s="1" customFormat="1" ht="14.4" hidden="1" customHeight="1">
      <c r="B35" s="27"/>
      <c r="E35" s="24" t="s">
        <v>37</v>
      </c>
      <c r="F35" s="82">
        <f>ROUND((SUM(BG152:BG1431)),  2)</f>
        <v>0</v>
      </c>
      <c r="I35" s="83">
        <v>0.21</v>
      </c>
      <c r="J35" s="82">
        <f>0</f>
        <v>0</v>
      </c>
      <c r="L35" s="27"/>
    </row>
    <row r="36" spans="2:12" s="1" customFormat="1" ht="14.4" hidden="1" customHeight="1">
      <c r="B36" s="27"/>
      <c r="E36" s="24" t="s">
        <v>38</v>
      </c>
      <c r="F36" s="82">
        <f>ROUND((SUM(BH152:BH1431)),  2)</f>
        <v>0</v>
      </c>
      <c r="I36" s="83">
        <v>0.15</v>
      </c>
      <c r="J36" s="82">
        <f>0</f>
        <v>0</v>
      </c>
      <c r="L36" s="27"/>
    </row>
    <row r="37" spans="2:12" s="1" customFormat="1" ht="14.4" hidden="1" customHeight="1">
      <c r="B37" s="27"/>
      <c r="E37" s="24" t="s">
        <v>39</v>
      </c>
      <c r="F37" s="82">
        <f>ROUND((SUM(BI152:BI1431)),  2)</f>
        <v>0</v>
      </c>
      <c r="I37" s="83">
        <v>0</v>
      </c>
      <c r="J37" s="82">
        <f>0</f>
        <v>0</v>
      </c>
      <c r="L37" s="27"/>
    </row>
    <row r="38" spans="2:12" s="1" customFormat="1" ht="6.9" customHeight="1">
      <c r="B38" s="27"/>
      <c r="L38" s="27"/>
    </row>
    <row r="39" spans="2:12" s="1" customFormat="1" ht="25.35" customHeight="1">
      <c r="B39" s="27"/>
      <c r="C39" s="84"/>
      <c r="D39" s="85" t="s">
        <v>40</v>
      </c>
      <c r="E39" s="52"/>
      <c r="F39" s="52"/>
      <c r="G39" s="86" t="s">
        <v>41</v>
      </c>
      <c r="H39" s="87" t="s">
        <v>42</v>
      </c>
      <c r="I39" s="52"/>
      <c r="J39" s="88">
        <f>SUM(J30:J37)</f>
        <v>0</v>
      </c>
      <c r="K39" s="89"/>
      <c r="L39" s="27"/>
    </row>
    <row r="40" spans="2:12" s="1" customFormat="1" ht="14.4" customHeight="1">
      <c r="B40" s="27"/>
      <c r="L40" s="27"/>
    </row>
    <row r="41" spans="2:12" ht="14.4" customHeight="1">
      <c r="B41" s="18"/>
      <c r="L41" s="18"/>
    </row>
    <row r="42" spans="2:12" ht="14.4" customHeight="1">
      <c r="B42" s="18"/>
      <c r="L42" s="18"/>
    </row>
    <row r="43" spans="2:12" ht="14.4" customHeight="1">
      <c r="B43" s="18"/>
      <c r="L43" s="18"/>
    </row>
    <row r="44" spans="2:12" ht="14.4" customHeight="1">
      <c r="B44" s="18"/>
      <c r="L44" s="18"/>
    </row>
    <row r="45" spans="2:12" ht="14.4" customHeight="1">
      <c r="B45" s="18"/>
      <c r="L45" s="18"/>
    </row>
    <row r="46" spans="2:12" ht="14.4" customHeight="1">
      <c r="B46" s="18"/>
      <c r="L46" s="18"/>
    </row>
    <row r="47" spans="2:12" ht="14.4" customHeight="1">
      <c r="B47" s="18"/>
      <c r="L47" s="18"/>
    </row>
    <row r="48" spans="2:12" ht="14.4" customHeight="1">
      <c r="B48" s="18"/>
      <c r="L48" s="18"/>
    </row>
    <row r="49" spans="2:12" ht="14.4" customHeight="1">
      <c r="B49" s="18"/>
      <c r="L49" s="18"/>
    </row>
    <row r="50" spans="2:12" s="1" customFormat="1" ht="14.4" customHeight="1">
      <c r="B50" s="27"/>
      <c r="D50" s="36" t="s">
        <v>43</v>
      </c>
      <c r="E50" s="37"/>
      <c r="F50" s="37"/>
      <c r="G50" s="36" t="s">
        <v>44</v>
      </c>
      <c r="H50" s="37"/>
      <c r="I50" s="37"/>
      <c r="J50" s="37"/>
      <c r="K50" s="37"/>
      <c r="L50" s="27"/>
    </row>
    <row r="51" spans="2:12">
      <c r="B51" s="18"/>
      <c r="L51" s="18"/>
    </row>
    <row r="52" spans="2:12">
      <c r="B52" s="18"/>
      <c r="L52" s="18"/>
    </row>
    <row r="53" spans="2:12">
      <c r="B53" s="18"/>
      <c r="L53" s="18"/>
    </row>
    <row r="54" spans="2:12">
      <c r="B54" s="18"/>
      <c r="L54" s="18"/>
    </row>
    <row r="55" spans="2:12">
      <c r="B55" s="18"/>
      <c r="L55" s="18"/>
    </row>
    <row r="56" spans="2:12">
      <c r="B56" s="18"/>
      <c r="L56" s="18"/>
    </row>
    <row r="57" spans="2:12">
      <c r="B57" s="18"/>
      <c r="L57" s="18"/>
    </row>
    <row r="58" spans="2:12">
      <c r="B58" s="18"/>
      <c r="L58" s="18"/>
    </row>
    <row r="59" spans="2:12">
      <c r="B59" s="18"/>
      <c r="L59" s="18"/>
    </row>
    <row r="60" spans="2:12">
      <c r="B60" s="18"/>
      <c r="L60" s="18"/>
    </row>
    <row r="61" spans="2:12" s="1" customFormat="1" ht="13.2">
      <c r="B61" s="27"/>
      <c r="D61" s="38" t="s">
        <v>45</v>
      </c>
      <c r="E61" s="29"/>
      <c r="F61" s="90" t="s">
        <v>46</v>
      </c>
      <c r="G61" s="38" t="s">
        <v>45</v>
      </c>
      <c r="H61" s="29"/>
      <c r="I61" s="29"/>
      <c r="J61" s="91" t="s">
        <v>46</v>
      </c>
      <c r="K61" s="29"/>
      <c r="L61" s="27"/>
    </row>
    <row r="62" spans="2:12">
      <c r="B62" s="18"/>
      <c r="L62" s="18"/>
    </row>
    <row r="63" spans="2:12">
      <c r="B63" s="18"/>
      <c r="L63" s="18"/>
    </row>
    <row r="64" spans="2:12">
      <c r="B64" s="18"/>
      <c r="L64" s="18"/>
    </row>
    <row r="65" spans="2:12" s="1" customFormat="1" ht="13.2">
      <c r="B65" s="27"/>
      <c r="D65" s="36" t="s">
        <v>47</v>
      </c>
      <c r="E65" s="37"/>
      <c r="F65" s="37"/>
      <c r="G65" s="36" t="s">
        <v>48</v>
      </c>
      <c r="H65" s="37"/>
      <c r="I65" s="37"/>
      <c r="J65" s="37"/>
      <c r="K65" s="37"/>
      <c r="L65" s="27"/>
    </row>
    <row r="66" spans="2:12">
      <c r="B66" s="18"/>
      <c r="L66" s="18"/>
    </row>
    <row r="67" spans="2:12">
      <c r="B67" s="18"/>
      <c r="L67" s="18"/>
    </row>
    <row r="68" spans="2:12">
      <c r="B68" s="18"/>
      <c r="L68" s="18"/>
    </row>
    <row r="69" spans="2:12">
      <c r="B69" s="18"/>
      <c r="L69" s="18"/>
    </row>
    <row r="70" spans="2:12">
      <c r="B70" s="18"/>
      <c r="L70" s="18"/>
    </row>
    <row r="71" spans="2:12">
      <c r="B71" s="18"/>
      <c r="L71" s="18"/>
    </row>
    <row r="72" spans="2:12">
      <c r="B72" s="18"/>
      <c r="L72" s="18"/>
    </row>
    <row r="73" spans="2:12">
      <c r="B73" s="18"/>
      <c r="L73" s="18"/>
    </row>
    <row r="74" spans="2:12">
      <c r="B74" s="18"/>
      <c r="L74" s="18"/>
    </row>
    <row r="75" spans="2:12">
      <c r="B75" s="18"/>
      <c r="L75" s="18"/>
    </row>
    <row r="76" spans="2:12" s="1" customFormat="1" ht="13.2">
      <c r="B76" s="27"/>
      <c r="D76" s="38" t="s">
        <v>45</v>
      </c>
      <c r="E76" s="29"/>
      <c r="F76" s="90" t="s">
        <v>46</v>
      </c>
      <c r="G76" s="38" t="s">
        <v>45</v>
      </c>
      <c r="H76" s="29"/>
      <c r="I76" s="29"/>
      <c r="J76" s="91" t="s">
        <v>46</v>
      </c>
      <c r="K76" s="29"/>
      <c r="L76" s="27"/>
    </row>
    <row r="77" spans="2:12" s="1" customFormat="1" ht="14.4" customHeight="1">
      <c r="B77" s="39"/>
      <c r="C77" s="40"/>
      <c r="D77" s="40"/>
      <c r="E77" s="40"/>
      <c r="F77" s="40"/>
      <c r="G77" s="40"/>
      <c r="H77" s="40"/>
      <c r="I77" s="40"/>
      <c r="J77" s="40"/>
      <c r="K77" s="40"/>
      <c r="L77" s="27"/>
    </row>
    <row r="81" spans="2:47" s="1" customFormat="1" ht="6.9" customHeight="1">
      <c r="B81" s="41"/>
      <c r="C81" s="42"/>
      <c r="D81" s="42"/>
      <c r="E81" s="42"/>
      <c r="F81" s="42"/>
      <c r="G81" s="42"/>
      <c r="H81" s="42"/>
      <c r="I81" s="42"/>
      <c r="J81" s="42"/>
      <c r="K81" s="42"/>
      <c r="L81" s="27"/>
    </row>
    <row r="82" spans="2:47" s="1" customFormat="1" ht="24.9" customHeight="1">
      <c r="B82" s="27"/>
      <c r="C82" s="19" t="s">
        <v>83</v>
      </c>
      <c r="L82" s="27"/>
    </row>
    <row r="83" spans="2:47" s="1" customFormat="1" ht="6.9" customHeight="1">
      <c r="B83" s="27"/>
      <c r="L83" s="27"/>
    </row>
    <row r="84" spans="2:47" s="1" customFormat="1" ht="12" customHeight="1">
      <c r="B84" s="27"/>
      <c r="C84" s="24" t="s">
        <v>14</v>
      </c>
      <c r="L84" s="27"/>
    </row>
    <row r="85" spans="2:47" s="1" customFormat="1" ht="16.5" customHeight="1">
      <c r="B85" s="27"/>
      <c r="E85" s="296" t="str">
        <f>E7</f>
        <v>Stavební úpravy BD Milín - blok D, Školní č.p. 211, 212, 213, 214</v>
      </c>
      <c r="F85" s="297"/>
      <c r="G85" s="297"/>
      <c r="H85" s="297"/>
      <c r="L85" s="27"/>
    </row>
    <row r="86" spans="2:47" s="1" customFormat="1" ht="12" customHeight="1">
      <c r="B86" s="27"/>
      <c r="C86" s="24" t="s">
        <v>81</v>
      </c>
      <c r="L86" s="27"/>
    </row>
    <row r="87" spans="2:47" s="1" customFormat="1" ht="16.5" customHeight="1">
      <c r="B87" s="27"/>
      <c r="E87" s="261" t="str">
        <f>E9</f>
        <v>1 - Architektonicko-stavební část</v>
      </c>
      <c r="F87" s="295"/>
      <c r="G87" s="295"/>
      <c r="H87" s="295"/>
      <c r="L87" s="27"/>
    </row>
    <row r="88" spans="2:47" s="1" customFormat="1" ht="6.9" customHeight="1">
      <c r="B88" s="27"/>
      <c r="L88" s="27"/>
    </row>
    <row r="89" spans="2:47" s="1" customFormat="1" ht="12" customHeight="1">
      <c r="B89" s="27"/>
      <c r="C89" s="24" t="s">
        <v>18</v>
      </c>
      <c r="F89" s="22" t="str">
        <f>F12</f>
        <v xml:space="preserve"> </v>
      </c>
      <c r="I89" s="24" t="s">
        <v>20</v>
      </c>
      <c r="J89" s="47" t="str">
        <f>IF(J12="","",J12)</f>
        <v>1. 3. 2019</v>
      </c>
      <c r="L89" s="27"/>
    </row>
    <row r="90" spans="2:47" s="1" customFormat="1" ht="6.9" customHeight="1">
      <c r="B90" s="27"/>
      <c r="L90" s="27"/>
    </row>
    <row r="91" spans="2:47" s="1" customFormat="1" ht="15.15" customHeight="1">
      <c r="B91" s="27"/>
      <c r="C91" s="24" t="s">
        <v>22</v>
      </c>
      <c r="F91" s="22" t="str">
        <f>E15</f>
        <v xml:space="preserve"> </v>
      </c>
      <c r="I91" s="24" t="s">
        <v>26</v>
      </c>
      <c r="J91" s="25" t="str">
        <f>E21</f>
        <v xml:space="preserve"> </v>
      </c>
      <c r="L91" s="27"/>
    </row>
    <row r="92" spans="2:47" s="1" customFormat="1" ht="15.15" customHeight="1">
      <c r="B92" s="27"/>
      <c r="C92" s="24" t="s">
        <v>25</v>
      </c>
      <c r="F92" s="22" t="str">
        <f>IF(E18="","",E18)</f>
        <v xml:space="preserve"> </v>
      </c>
      <c r="I92" s="24" t="s">
        <v>28</v>
      </c>
      <c r="J92" s="25" t="str">
        <f>E24</f>
        <v xml:space="preserve"> </v>
      </c>
      <c r="L92" s="27"/>
    </row>
    <row r="93" spans="2:47" s="1" customFormat="1" ht="10.35" customHeight="1">
      <c r="B93" s="27"/>
      <c r="L93" s="27"/>
    </row>
    <row r="94" spans="2:47" s="1" customFormat="1" ht="29.25" customHeight="1">
      <c r="B94" s="27"/>
      <c r="C94" s="92" t="s">
        <v>84</v>
      </c>
      <c r="D94" s="84"/>
      <c r="E94" s="84"/>
      <c r="F94" s="84"/>
      <c r="G94" s="84"/>
      <c r="H94" s="84"/>
      <c r="I94" s="84"/>
      <c r="J94" s="93" t="s">
        <v>85</v>
      </c>
      <c r="K94" s="84"/>
      <c r="L94" s="27"/>
    </row>
    <row r="95" spans="2:47" s="1" customFormat="1" ht="10.35" customHeight="1">
      <c r="B95" s="27"/>
      <c r="L95" s="27"/>
    </row>
    <row r="96" spans="2:47" s="1" customFormat="1" ht="22.8" customHeight="1">
      <c r="B96" s="27"/>
      <c r="C96" s="94" t="s">
        <v>86</v>
      </c>
      <c r="J96" s="61">
        <f>J152</f>
        <v>0</v>
      </c>
      <c r="L96" s="27"/>
      <c r="AU96" s="15" t="s">
        <v>87</v>
      </c>
    </row>
    <row r="97" spans="2:12" s="8" customFormat="1" ht="24.9" customHeight="1">
      <c r="B97" s="95"/>
      <c r="D97" s="96" t="s">
        <v>88</v>
      </c>
      <c r="E97" s="97"/>
      <c r="F97" s="97"/>
      <c r="G97" s="97"/>
      <c r="H97" s="97"/>
      <c r="I97" s="97"/>
      <c r="J97" s="98">
        <f>J153</f>
        <v>0</v>
      </c>
      <c r="L97" s="95"/>
    </row>
    <row r="98" spans="2:12" s="9" customFormat="1" ht="19.95" customHeight="1">
      <c r="B98" s="99"/>
      <c r="D98" s="100" t="s">
        <v>89</v>
      </c>
      <c r="E98" s="101"/>
      <c r="F98" s="101"/>
      <c r="G98" s="101"/>
      <c r="H98" s="101"/>
      <c r="I98" s="101"/>
      <c r="J98" s="102">
        <f>J154</f>
        <v>0</v>
      </c>
      <c r="L98" s="99"/>
    </row>
    <row r="99" spans="2:12" s="9" customFormat="1" ht="19.95" customHeight="1">
      <c r="B99" s="99"/>
      <c r="D99" s="100" t="s">
        <v>90</v>
      </c>
      <c r="E99" s="101"/>
      <c r="F99" s="101"/>
      <c r="G99" s="101"/>
      <c r="H99" s="101"/>
      <c r="I99" s="101"/>
      <c r="J99" s="102">
        <f>J205</f>
        <v>0</v>
      </c>
      <c r="L99" s="99"/>
    </row>
    <row r="100" spans="2:12" s="9" customFormat="1" ht="19.95" customHeight="1">
      <c r="B100" s="99"/>
      <c r="D100" s="100" t="s">
        <v>91</v>
      </c>
      <c r="E100" s="101"/>
      <c r="F100" s="101"/>
      <c r="G100" s="101"/>
      <c r="H100" s="101"/>
      <c r="I100" s="101"/>
      <c r="J100" s="102">
        <f>J215</f>
        <v>0</v>
      </c>
      <c r="L100" s="99"/>
    </row>
    <row r="101" spans="2:12" s="9" customFormat="1" ht="19.95" customHeight="1">
      <c r="B101" s="99"/>
      <c r="D101" s="100" t="s">
        <v>92</v>
      </c>
      <c r="E101" s="101"/>
      <c r="F101" s="101"/>
      <c r="G101" s="101"/>
      <c r="H101" s="101"/>
      <c r="I101" s="101"/>
      <c r="J101" s="102">
        <f>J221</f>
        <v>0</v>
      </c>
      <c r="L101" s="99"/>
    </row>
    <row r="102" spans="2:12" s="9" customFormat="1" ht="19.95" customHeight="1">
      <c r="B102" s="99"/>
      <c r="D102" s="100" t="s">
        <v>93</v>
      </c>
      <c r="E102" s="101"/>
      <c r="F102" s="101"/>
      <c r="G102" s="101"/>
      <c r="H102" s="101"/>
      <c r="I102" s="101"/>
      <c r="J102" s="102">
        <f>J230</f>
        <v>0</v>
      </c>
      <c r="L102" s="99"/>
    </row>
    <row r="103" spans="2:12" s="9" customFormat="1" ht="19.95" customHeight="1">
      <c r="B103" s="99"/>
      <c r="D103" s="100" t="s">
        <v>94</v>
      </c>
      <c r="E103" s="101"/>
      <c r="F103" s="101"/>
      <c r="G103" s="101"/>
      <c r="H103" s="101"/>
      <c r="I103" s="101"/>
      <c r="J103" s="102">
        <f>J273</f>
        <v>0</v>
      </c>
      <c r="L103" s="99"/>
    </row>
    <row r="104" spans="2:12" s="9" customFormat="1" ht="19.95" customHeight="1">
      <c r="B104" s="99"/>
      <c r="D104" s="100" t="s">
        <v>95</v>
      </c>
      <c r="E104" s="101"/>
      <c r="F104" s="101"/>
      <c r="G104" s="101"/>
      <c r="H104" s="101"/>
      <c r="I104" s="101"/>
      <c r="J104" s="102">
        <f>J650</f>
        <v>0</v>
      </c>
      <c r="L104" s="99"/>
    </row>
    <row r="105" spans="2:12" s="9" customFormat="1" ht="19.95" customHeight="1">
      <c r="B105" s="99"/>
      <c r="D105" s="100" t="s">
        <v>96</v>
      </c>
      <c r="E105" s="101"/>
      <c r="F105" s="101"/>
      <c r="G105" s="101"/>
      <c r="H105" s="101"/>
      <c r="I105" s="101"/>
      <c r="J105" s="102">
        <f>J694</f>
        <v>0</v>
      </c>
      <c r="L105" s="99"/>
    </row>
    <row r="106" spans="2:12" s="9" customFormat="1" ht="19.95" customHeight="1">
      <c r="B106" s="99"/>
      <c r="D106" s="100" t="s">
        <v>97</v>
      </c>
      <c r="E106" s="101"/>
      <c r="F106" s="101"/>
      <c r="G106" s="101"/>
      <c r="H106" s="101"/>
      <c r="I106" s="101"/>
      <c r="J106" s="102">
        <f>J704</f>
        <v>0</v>
      </c>
      <c r="L106" s="99"/>
    </row>
    <row r="107" spans="2:12" s="9" customFormat="1" ht="19.95" customHeight="1">
      <c r="B107" s="99"/>
      <c r="D107" s="100" t="s">
        <v>98</v>
      </c>
      <c r="E107" s="101"/>
      <c r="F107" s="101"/>
      <c r="G107" s="101"/>
      <c r="H107" s="101"/>
      <c r="I107" s="101"/>
      <c r="J107" s="102">
        <f>J720</f>
        <v>0</v>
      </c>
      <c r="L107" s="99"/>
    </row>
    <row r="108" spans="2:12" s="9" customFormat="1" ht="19.95" customHeight="1">
      <c r="B108" s="99"/>
      <c r="D108" s="100" t="s">
        <v>99</v>
      </c>
      <c r="E108" s="101"/>
      <c r="F108" s="101"/>
      <c r="G108" s="101"/>
      <c r="H108" s="101"/>
      <c r="I108" s="101"/>
      <c r="J108" s="102">
        <f>J741</f>
        <v>0</v>
      </c>
      <c r="L108" s="99"/>
    </row>
    <row r="109" spans="2:12" s="9" customFormat="1" ht="19.95" customHeight="1">
      <c r="B109" s="99"/>
      <c r="D109" s="100" t="s">
        <v>100</v>
      </c>
      <c r="E109" s="101"/>
      <c r="F109" s="101"/>
      <c r="G109" s="101"/>
      <c r="H109" s="101"/>
      <c r="I109" s="101"/>
      <c r="J109" s="102">
        <f>J780</f>
        <v>0</v>
      </c>
      <c r="L109" s="99"/>
    </row>
    <row r="110" spans="2:12" s="9" customFormat="1" ht="19.95" customHeight="1">
      <c r="B110" s="99"/>
      <c r="D110" s="100" t="s">
        <v>101</v>
      </c>
      <c r="E110" s="101"/>
      <c r="F110" s="101"/>
      <c r="G110" s="101"/>
      <c r="H110" s="101"/>
      <c r="I110" s="101"/>
      <c r="J110" s="102">
        <f>J794</f>
        <v>0</v>
      </c>
      <c r="L110" s="99"/>
    </row>
    <row r="111" spans="2:12" s="8" customFormat="1" ht="24.9" customHeight="1">
      <c r="B111" s="95"/>
      <c r="D111" s="96" t="s">
        <v>102</v>
      </c>
      <c r="E111" s="97"/>
      <c r="F111" s="97"/>
      <c r="G111" s="97"/>
      <c r="H111" s="97"/>
      <c r="I111" s="97"/>
      <c r="J111" s="98">
        <f>J796</f>
        <v>0</v>
      </c>
      <c r="L111" s="95"/>
    </row>
    <row r="112" spans="2:12" s="9" customFormat="1" ht="19.95" customHeight="1">
      <c r="B112" s="99"/>
      <c r="D112" s="100" t="s">
        <v>103</v>
      </c>
      <c r="E112" s="101"/>
      <c r="F112" s="101"/>
      <c r="G112" s="101"/>
      <c r="H112" s="101"/>
      <c r="I112" s="101"/>
      <c r="J112" s="102">
        <f>J797</f>
        <v>0</v>
      </c>
      <c r="L112" s="99"/>
    </row>
    <row r="113" spans="2:12" s="9" customFormat="1" ht="19.95" customHeight="1">
      <c r="B113" s="99"/>
      <c r="D113" s="100" t="s">
        <v>104</v>
      </c>
      <c r="E113" s="101"/>
      <c r="F113" s="101"/>
      <c r="G113" s="101"/>
      <c r="H113" s="101"/>
      <c r="I113" s="101"/>
      <c r="J113" s="102">
        <f>J838</f>
        <v>0</v>
      </c>
      <c r="L113" s="99"/>
    </row>
    <row r="114" spans="2:12" s="9" customFormat="1" ht="19.95" customHeight="1">
      <c r="B114" s="99"/>
      <c r="D114" s="100" t="s">
        <v>105</v>
      </c>
      <c r="E114" s="101"/>
      <c r="F114" s="101"/>
      <c r="G114" s="101"/>
      <c r="H114" s="101"/>
      <c r="I114" s="101"/>
      <c r="J114" s="102">
        <f>J883</f>
        <v>0</v>
      </c>
      <c r="L114" s="99"/>
    </row>
    <row r="115" spans="2:12" s="9" customFormat="1" ht="19.95" customHeight="1">
      <c r="B115" s="99"/>
      <c r="D115" s="100" t="s">
        <v>106</v>
      </c>
      <c r="E115" s="101"/>
      <c r="F115" s="101"/>
      <c r="G115" s="101"/>
      <c r="H115" s="101"/>
      <c r="I115" s="101"/>
      <c r="J115" s="102">
        <f>J922</f>
        <v>0</v>
      </c>
      <c r="L115" s="99"/>
    </row>
    <row r="116" spans="2:12" s="9" customFormat="1" ht="19.95" customHeight="1">
      <c r="B116" s="99"/>
      <c r="D116" s="100" t="s">
        <v>107</v>
      </c>
      <c r="E116" s="101"/>
      <c r="F116" s="101"/>
      <c r="G116" s="101"/>
      <c r="H116" s="101"/>
      <c r="I116" s="101"/>
      <c r="J116" s="102">
        <f>J955</f>
        <v>0</v>
      </c>
      <c r="L116" s="99"/>
    </row>
    <row r="117" spans="2:12" s="9" customFormat="1" ht="19.95" customHeight="1">
      <c r="B117" s="99"/>
      <c r="D117" s="100" t="s">
        <v>108</v>
      </c>
      <c r="E117" s="101"/>
      <c r="F117" s="101"/>
      <c r="G117" s="101"/>
      <c r="H117" s="101"/>
      <c r="I117" s="101"/>
      <c r="J117" s="102">
        <f>J963</f>
        <v>0</v>
      </c>
      <c r="L117" s="99"/>
    </row>
    <row r="118" spans="2:12" s="9" customFormat="1" ht="19.95" customHeight="1">
      <c r="B118" s="99"/>
      <c r="D118" s="100" t="s">
        <v>109</v>
      </c>
      <c r="E118" s="101"/>
      <c r="F118" s="101"/>
      <c r="G118" s="101"/>
      <c r="H118" s="101"/>
      <c r="I118" s="101"/>
      <c r="J118" s="102">
        <f>J1035</f>
        <v>0</v>
      </c>
      <c r="L118" s="99"/>
    </row>
    <row r="119" spans="2:12" s="9" customFormat="1" ht="19.95" customHeight="1">
      <c r="B119" s="99"/>
      <c r="D119" s="100" t="s">
        <v>110</v>
      </c>
      <c r="E119" s="101"/>
      <c r="F119" s="101"/>
      <c r="G119" s="101"/>
      <c r="H119" s="101"/>
      <c r="I119" s="101"/>
      <c r="J119" s="102">
        <f>J1090</f>
        <v>0</v>
      </c>
      <c r="L119" s="99"/>
    </row>
    <row r="120" spans="2:12" s="9" customFormat="1" ht="19.95" customHeight="1">
      <c r="B120" s="99"/>
      <c r="D120" s="100" t="s">
        <v>111</v>
      </c>
      <c r="E120" s="101"/>
      <c r="F120" s="101"/>
      <c r="G120" s="101"/>
      <c r="H120" s="101"/>
      <c r="I120" s="101"/>
      <c r="J120" s="102">
        <f>J1152</f>
        <v>0</v>
      </c>
      <c r="L120" s="99"/>
    </row>
    <row r="121" spans="2:12" s="9" customFormat="1" ht="19.95" customHeight="1">
      <c r="B121" s="99"/>
      <c r="D121" s="100" t="s">
        <v>112</v>
      </c>
      <c r="E121" s="101"/>
      <c r="F121" s="101"/>
      <c r="G121" s="101"/>
      <c r="H121" s="101"/>
      <c r="I121" s="101"/>
      <c r="J121" s="102">
        <f>J1178</f>
        <v>0</v>
      </c>
      <c r="L121" s="99"/>
    </row>
    <row r="122" spans="2:12" s="9" customFormat="1" ht="19.95" customHeight="1">
      <c r="B122" s="99"/>
      <c r="D122" s="100" t="s">
        <v>113</v>
      </c>
      <c r="E122" s="101"/>
      <c r="F122" s="101"/>
      <c r="G122" s="101"/>
      <c r="H122" s="101"/>
      <c r="I122" s="101"/>
      <c r="J122" s="102">
        <f>J1353</f>
        <v>0</v>
      </c>
      <c r="L122" s="99"/>
    </row>
    <row r="123" spans="2:12" s="9" customFormat="1" ht="19.95" customHeight="1">
      <c r="B123" s="99"/>
      <c r="D123" s="100" t="s">
        <v>114</v>
      </c>
      <c r="E123" s="101"/>
      <c r="F123" s="101"/>
      <c r="G123" s="101"/>
      <c r="H123" s="101"/>
      <c r="I123" s="101"/>
      <c r="J123" s="102">
        <f>J1376</f>
        <v>0</v>
      </c>
      <c r="L123" s="99"/>
    </row>
    <row r="124" spans="2:12" s="9" customFormat="1" ht="19.95" customHeight="1">
      <c r="B124" s="99"/>
      <c r="D124" s="100" t="s">
        <v>115</v>
      </c>
      <c r="E124" s="101"/>
      <c r="F124" s="101"/>
      <c r="G124" s="101"/>
      <c r="H124" s="101"/>
      <c r="I124" s="101"/>
      <c r="J124" s="102">
        <f>J1395</f>
        <v>0</v>
      </c>
      <c r="L124" s="99"/>
    </row>
    <row r="125" spans="2:12" s="9" customFormat="1" ht="19.95" customHeight="1">
      <c r="B125" s="99"/>
      <c r="D125" s="100" t="s">
        <v>116</v>
      </c>
      <c r="E125" s="101"/>
      <c r="F125" s="101"/>
      <c r="G125" s="101"/>
      <c r="H125" s="101"/>
      <c r="I125" s="101"/>
      <c r="J125" s="102">
        <f>J1409</f>
        <v>0</v>
      </c>
      <c r="L125" s="99"/>
    </row>
    <row r="126" spans="2:12" s="8" customFormat="1" ht="24.9" customHeight="1">
      <c r="B126" s="95"/>
      <c r="D126" s="96" t="s">
        <v>117</v>
      </c>
      <c r="E126" s="97"/>
      <c r="F126" s="97"/>
      <c r="G126" s="97"/>
      <c r="H126" s="97"/>
      <c r="I126" s="97"/>
      <c r="J126" s="98">
        <f>J1414</f>
        <v>0</v>
      </c>
      <c r="L126" s="95"/>
    </row>
    <row r="127" spans="2:12" s="8" customFormat="1" ht="24.9" customHeight="1">
      <c r="B127" s="95"/>
      <c r="D127" s="96" t="s">
        <v>118</v>
      </c>
      <c r="E127" s="97"/>
      <c r="F127" s="97"/>
      <c r="G127" s="97"/>
      <c r="H127" s="97"/>
      <c r="I127" s="97"/>
      <c r="J127" s="98">
        <f>J1419</f>
        <v>0</v>
      </c>
      <c r="L127" s="95"/>
    </row>
    <row r="128" spans="2:12" s="9" customFormat="1" ht="19.95" customHeight="1">
      <c r="B128" s="99"/>
      <c r="D128" s="100" t="s">
        <v>119</v>
      </c>
      <c r="E128" s="101"/>
      <c r="F128" s="101"/>
      <c r="G128" s="101"/>
      <c r="H128" s="101"/>
      <c r="I128" s="101"/>
      <c r="J128" s="102">
        <f>J1420</f>
        <v>0</v>
      </c>
      <c r="L128" s="99"/>
    </row>
    <row r="129" spans="2:12" s="9" customFormat="1" ht="19.95" customHeight="1">
      <c r="B129" s="99"/>
      <c r="D129" s="100" t="s">
        <v>120</v>
      </c>
      <c r="E129" s="101"/>
      <c r="F129" s="101"/>
      <c r="G129" s="101"/>
      <c r="H129" s="101"/>
      <c r="I129" s="101"/>
      <c r="J129" s="102">
        <f>J1423</f>
        <v>0</v>
      </c>
      <c r="L129" s="99"/>
    </row>
    <row r="130" spans="2:12" s="9" customFormat="1" ht="19.95" customHeight="1">
      <c r="B130" s="99"/>
      <c r="D130" s="100" t="s">
        <v>121</v>
      </c>
      <c r="E130" s="101"/>
      <c r="F130" s="101"/>
      <c r="G130" s="101"/>
      <c r="H130" s="101"/>
      <c r="I130" s="101"/>
      <c r="J130" s="102">
        <f>J1425</f>
        <v>0</v>
      </c>
      <c r="L130" s="99"/>
    </row>
    <row r="131" spans="2:12" s="9" customFormat="1" ht="19.95" customHeight="1">
      <c r="B131" s="99"/>
      <c r="D131" s="100" t="s">
        <v>122</v>
      </c>
      <c r="E131" s="101"/>
      <c r="F131" s="101"/>
      <c r="G131" s="101"/>
      <c r="H131" s="101"/>
      <c r="I131" s="101"/>
      <c r="J131" s="102">
        <f>J1428</f>
        <v>0</v>
      </c>
      <c r="L131" s="99"/>
    </row>
    <row r="132" spans="2:12" s="9" customFormat="1" ht="19.95" customHeight="1">
      <c r="B132" s="99"/>
      <c r="D132" s="100" t="s">
        <v>123</v>
      </c>
      <c r="E132" s="101"/>
      <c r="F132" s="101"/>
      <c r="G132" s="101"/>
      <c r="H132" s="101"/>
      <c r="I132" s="101"/>
      <c r="J132" s="102">
        <f>J1430</f>
        <v>0</v>
      </c>
      <c r="L132" s="99"/>
    </row>
    <row r="133" spans="2:12" s="1" customFormat="1" ht="21.75" customHeight="1">
      <c r="B133" s="27"/>
      <c r="L133" s="27"/>
    </row>
    <row r="134" spans="2:12" s="1" customFormat="1" ht="6.9" customHeight="1">
      <c r="B134" s="39"/>
      <c r="C134" s="40"/>
      <c r="D134" s="40"/>
      <c r="E134" s="40"/>
      <c r="F134" s="40"/>
      <c r="G134" s="40"/>
      <c r="H134" s="40"/>
      <c r="I134" s="40"/>
      <c r="J134" s="40"/>
      <c r="K134" s="40"/>
      <c r="L134" s="27"/>
    </row>
    <row r="138" spans="2:12" s="1" customFormat="1" ht="6.9" customHeight="1">
      <c r="B138" s="41"/>
      <c r="C138" s="42"/>
      <c r="D138" s="42"/>
      <c r="E138" s="42"/>
      <c r="F138" s="42"/>
      <c r="G138" s="42"/>
      <c r="H138" s="42"/>
      <c r="I138" s="42"/>
      <c r="J138" s="42"/>
      <c r="K138" s="42"/>
      <c r="L138" s="27"/>
    </row>
    <row r="139" spans="2:12" s="1" customFormat="1" ht="24.9" customHeight="1">
      <c r="B139" s="27"/>
      <c r="C139" s="19" t="s">
        <v>124</v>
      </c>
      <c r="L139" s="27"/>
    </row>
    <row r="140" spans="2:12" s="1" customFormat="1" ht="6.9" customHeight="1">
      <c r="B140" s="27"/>
      <c r="L140" s="27"/>
    </row>
    <row r="141" spans="2:12" s="1" customFormat="1" ht="12" customHeight="1">
      <c r="B141" s="27"/>
      <c r="C141" s="24" t="s">
        <v>14</v>
      </c>
      <c r="L141" s="27"/>
    </row>
    <row r="142" spans="2:12" s="1" customFormat="1" ht="16.5" customHeight="1">
      <c r="B142" s="27"/>
      <c r="E142" s="296" t="str">
        <f>E7</f>
        <v>Stavební úpravy BD Milín - blok D, Školní č.p. 211, 212, 213, 214</v>
      </c>
      <c r="F142" s="297"/>
      <c r="G142" s="297"/>
      <c r="H142" s="297"/>
      <c r="L142" s="27"/>
    </row>
    <row r="143" spans="2:12" s="1" customFormat="1" ht="12" customHeight="1">
      <c r="B143" s="27"/>
      <c r="C143" s="24" t="s">
        <v>81</v>
      </c>
      <c r="L143" s="27"/>
    </row>
    <row r="144" spans="2:12" s="1" customFormat="1" ht="16.5" customHeight="1">
      <c r="B144" s="27"/>
      <c r="E144" s="261" t="str">
        <f>E9</f>
        <v>1 - Architektonicko-stavební část</v>
      </c>
      <c r="F144" s="295"/>
      <c r="G144" s="295"/>
      <c r="H144" s="295"/>
      <c r="L144" s="27"/>
    </row>
    <row r="145" spans="2:65" s="1" customFormat="1" ht="6.9" customHeight="1">
      <c r="B145" s="27"/>
      <c r="L145" s="27"/>
    </row>
    <row r="146" spans="2:65" s="1" customFormat="1" ht="12" customHeight="1">
      <c r="B146" s="27"/>
      <c r="C146" s="24" t="s">
        <v>18</v>
      </c>
      <c r="F146" s="22" t="str">
        <f>F12</f>
        <v xml:space="preserve"> </v>
      </c>
      <c r="I146" s="24" t="s">
        <v>20</v>
      </c>
      <c r="J146" s="47" t="str">
        <f>IF(J12="","",J12)</f>
        <v>1. 3. 2019</v>
      </c>
      <c r="L146" s="27"/>
    </row>
    <row r="147" spans="2:65" s="1" customFormat="1" ht="6.9" customHeight="1">
      <c r="B147" s="27"/>
      <c r="L147" s="27"/>
    </row>
    <row r="148" spans="2:65" s="1" customFormat="1" ht="15.15" customHeight="1">
      <c r="B148" s="27"/>
      <c r="C148" s="24" t="s">
        <v>22</v>
      </c>
      <c r="F148" s="22" t="str">
        <f>E15</f>
        <v xml:space="preserve"> </v>
      </c>
      <c r="I148" s="24" t="s">
        <v>26</v>
      </c>
      <c r="J148" s="25" t="str">
        <f>E21</f>
        <v xml:space="preserve"> </v>
      </c>
      <c r="L148" s="27"/>
    </row>
    <row r="149" spans="2:65" s="1" customFormat="1" ht="15.15" customHeight="1">
      <c r="B149" s="27"/>
      <c r="C149" s="24" t="s">
        <v>25</v>
      </c>
      <c r="F149" s="22" t="str">
        <f>IF(E18="","",E18)</f>
        <v xml:space="preserve"> </v>
      </c>
      <c r="I149" s="24" t="s">
        <v>28</v>
      </c>
      <c r="J149" s="25" t="str">
        <f>E24</f>
        <v xml:space="preserve"> </v>
      </c>
      <c r="L149" s="27"/>
    </row>
    <row r="150" spans="2:65" s="1" customFormat="1" ht="10.35" customHeight="1">
      <c r="B150" s="27"/>
      <c r="L150" s="27"/>
    </row>
    <row r="151" spans="2:65" s="10" customFormat="1" ht="29.25" customHeight="1">
      <c r="B151" s="103"/>
      <c r="C151" s="104" t="s">
        <v>125</v>
      </c>
      <c r="D151" s="105" t="s">
        <v>55</v>
      </c>
      <c r="E151" s="105" t="s">
        <v>51</v>
      </c>
      <c r="F151" s="105" t="s">
        <v>52</v>
      </c>
      <c r="G151" s="105" t="s">
        <v>126</v>
      </c>
      <c r="H151" s="105" t="s">
        <v>127</v>
      </c>
      <c r="I151" s="105" t="s">
        <v>128</v>
      </c>
      <c r="J151" s="106" t="s">
        <v>85</v>
      </c>
      <c r="K151" s="107" t="s">
        <v>129</v>
      </c>
      <c r="L151" s="103"/>
      <c r="M151" s="54" t="s">
        <v>1</v>
      </c>
      <c r="N151" s="55" t="s">
        <v>34</v>
      </c>
      <c r="O151" s="55" t="s">
        <v>130</v>
      </c>
      <c r="P151" s="55" t="s">
        <v>131</v>
      </c>
      <c r="Q151" s="55" t="s">
        <v>132</v>
      </c>
      <c r="R151" s="55" t="s">
        <v>133</v>
      </c>
      <c r="S151" s="55" t="s">
        <v>134</v>
      </c>
      <c r="T151" s="56" t="s">
        <v>135</v>
      </c>
    </row>
    <row r="152" spans="2:65" s="1" customFormat="1" ht="22.8" customHeight="1">
      <c r="B152" s="27"/>
      <c r="C152" s="59" t="s">
        <v>136</v>
      </c>
      <c r="J152" s="108">
        <f>BK152</f>
        <v>0</v>
      </c>
      <c r="L152" s="27"/>
      <c r="M152" s="57"/>
      <c r="N152" s="48"/>
      <c r="O152" s="48"/>
      <c r="P152" s="109">
        <f>P153+P796+P1414+P1419</f>
        <v>12059.062910000001</v>
      </c>
      <c r="Q152" s="48"/>
      <c r="R152" s="109">
        <f>R153+R796+R1414+R1419</f>
        <v>220.31445711499998</v>
      </c>
      <c r="S152" s="48"/>
      <c r="T152" s="110">
        <f>T153+T796+T1414+T1419</f>
        <v>180.56017</v>
      </c>
      <c r="AT152" s="15" t="s">
        <v>69</v>
      </c>
      <c r="AU152" s="15" t="s">
        <v>87</v>
      </c>
      <c r="BK152" s="111">
        <f>BK153+BK796+BK1414+BK1419</f>
        <v>0</v>
      </c>
    </row>
    <row r="153" spans="2:65" s="11" customFormat="1" ht="25.95" customHeight="1">
      <c r="B153" s="112"/>
      <c r="D153" s="113" t="s">
        <v>69</v>
      </c>
      <c r="E153" s="114" t="s">
        <v>137</v>
      </c>
      <c r="F153" s="114" t="s">
        <v>138</v>
      </c>
      <c r="J153" s="115">
        <f>BK153</f>
        <v>0</v>
      </c>
      <c r="L153" s="112"/>
      <c r="M153" s="116"/>
      <c r="P153" s="117">
        <f>P154+P205+P215+P221+P230+P273+P650+P694+P704+P720+P741+P780+P794</f>
        <v>7739.1804589999992</v>
      </c>
      <c r="R153" s="117">
        <f>R154+R205+R215+R221+R230+R273+R650+R694+R704+R720+R741+R780+R794</f>
        <v>178.64382398999996</v>
      </c>
      <c r="T153" s="118">
        <f>T154+T205+T215+T221+T230+T273+T650+T694+T704+T720+T741+T780+T794</f>
        <v>172.012933</v>
      </c>
      <c r="AR153" s="113" t="s">
        <v>75</v>
      </c>
      <c r="AT153" s="119" t="s">
        <v>69</v>
      </c>
      <c r="AU153" s="119" t="s">
        <v>70</v>
      </c>
      <c r="AY153" s="113" t="s">
        <v>139</v>
      </c>
      <c r="BK153" s="120">
        <f>BK154+BK205+BK215+BK221+BK230+BK273+BK650+BK694+BK704+BK720+BK741+BK780+BK794</f>
        <v>0</v>
      </c>
    </row>
    <row r="154" spans="2:65" s="11" customFormat="1" ht="22.8" customHeight="1">
      <c r="B154" s="112"/>
      <c r="D154" s="113" t="s">
        <v>69</v>
      </c>
      <c r="E154" s="121" t="s">
        <v>75</v>
      </c>
      <c r="F154" s="121" t="s">
        <v>140</v>
      </c>
      <c r="J154" s="122">
        <f>BK154</f>
        <v>0</v>
      </c>
      <c r="L154" s="112"/>
      <c r="M154" s="116"/>
      <c r="P154" s="117">
        <f>SUM(P155:P204)</f>
        <v>538.03590400000007</v>
      </c>
      <c r="R154" s="117">
        <f>SUM(R155:R204)</f>
        <v>0.84256599999999993</v>
      </c>
      <c r="T154" s="118">
        <f>SUM(T155:T204)</f>
        <v>33.657000000000004</v>
      </c>
      <c r="AR154" s="113" t="s">
        <v>75</v>
      </c>
      <c r="AT154" s="119" t="s">
        <v>69</v>
      </c>
      <c r="AU154" s="119" t="s">
        <v>75</v>
      </c>
      <c r="AY154" s="113" t="s">
        <v>139</v>
      </c>
      <c r="BK154" s="120">
        <f>SUM(BK155:BK204)</f>
        <v>0</v>
      </c>
    </row>
    <row r="155" spans="2:65" s="1" customFormat="1" ht="24" customHeight="1">
      <c r="B155" s="123"/>
      <c r="C155" s="124" t="s">
        <v>75</v>
      </c>
      <c r="D155" s="124" t="s">
        <v>141</v>
      </c>
      <c r="E155" s="125" t="s">
        <v>142</v>
      </c>
      <c r="F155" s="126" t="s">
        <v>143</v>
      </c>
      <c r="G155" s="127" t="s">
        <v>144</v>
      </c>
      <c r="H155" s="128">
        <v>103.56</v>
      </c>
      <c r="I155" s="129"/>
      <c r="J155" s="129">
        <f>ROUND(I155*H155,2)</f>
        <v>0</v>
      </c>
      <c r="K155" s="126" t="s">
        <v>145</v>
      </c>
      <c r="L155" s="27"/>
      <c r="M155" s="130" t="s">
        <v>1</v>
      </c>
      <c r="N155" s="131" t="s">
        <v>35</v>
      </c>
      <c r="O155" s="132">
        <v>2.5369999999999999</v>
      </c>
      <c r="P155" s="132">
        <f>O155*H155</f>
        <v>262.73172</v>
      </c>
      <c r="Q155" s="132">
        <v>0</v>
      </c>
      <c r="R155" s="132">
        <f>Q155*H155</f>
        <v>0</v>
      </c>
      <c r="S155" s="132">
        <v>0.32500000000000001</v>
      </c>
      <c r="T155" s="133">
        <f>S155*H155</f>
        <v>33.657000000000004</v>
      </c>
      <c r="AR155" s="134" t="s">
        <v>146</v>
      </c>
      <c r="AT155" s="134" t="s">
        <v>141</v>
      </c>
      <c r="AU155" s="134" t="s">
        <v>79</v>
      </c>
      <c r="AY155" s="15" t="s">
        <v>139</v>
      </c>
      <c r="BE155" s="135">
        <f>IF(N155="základní",J155,0)</f>
        <v>0</v>
      </c>
      <c r="BF155" s="135">
        <f>IF(N155="snížená",J155,0)</f>
        <v>0</v>
      </c>
      <c r="BG155" s="135">
        <f>IF(N155="zákl. přenesená",J155,0)</f>
        <v>0</v>
      </c>
      <c r="BH155" s="135">
        <f>IF(N155="sníž. přenesená",J155,0)</f>
        <v>0</v>
      </c>
      <c r="BI155" s="135">
        <f>IF(N155="nulová",J155,0)</f>
        <v>0</v>
      </c>
      <c r="BJ155" s="15" t="s">
        <v>75</v>
      </c>
      <c r="BK155" s="135">
        <f>ROUND(I155*H155,2)</f>
        <v>0</v>
      </c>
      <c r="BL155" s="15" t="s">
        <v>146</v>
      </c>
      <c r="BM155" s="134" t="s">
        <v>147</v>
      </c>
    </row>
    <row r="156" spans="2:65" s="12" customFormat="1">
      <c r="B156" s="136"/>
      <c r="D156" s="137" t="s">
        <v>148</v>
      </c>
      <c r="E156" s="138" t="s">
        <v>1</v>
      </c>
      <c r="F156" s="139" t="s">
        <v>149</v>
      </c>
      <c r="H156" s="138" t="s">
        <v>1</v>
      </c>
      <c r="L156" s="136"/>
      <c r="M156" s="140"/>
      <c r="T156" s="141"/>
      <c r="AT156" s="138" t="s">
        <v>148</v>
      </c>
      <c r="AU156" s="138" t="s">
        <v>79</v>
      </c>
      <c r="AV156" s="12" t="s">
        <v>75</v>
      </c>
      <c r="AW156" s="12" t="s">
        <v>27</v>
      </c>
      <c r="AX156" s="12" t="s">
        <v>70</v>
      </c>
      <c r="AY156" s="138" t="s">
        <v>139</v>
      </c>
    </row>
    <row r="157" spans="2:65" s="13" customFormat="1" ht="30.6">
      <c r="B157" s="142"/>
      <c r="D157" s="137" t="s">
        <v>148</v>
      </c>
      <c r="E157" s="143" t="s">
        <v>1</v>
      </c>
      <c r="F157" s="144" t="s">
        <v>150</v>
      </c>
      <c r="H157" s="145">
        <v>103.56</v>
      </c>
      <c r="L157" s="142"/>
      <c r="M157" s="146"/>
      <c r="T157" s="147"/>
      <c r="AT157" s="143" t="s">
        <v>148</v>
      </c>
      <c r="AU157" s="143" t="s">
        <v>79</v>
      </c>
      <c r="AV157" s="13" t="s">
        <v>79</v>
      </c>
      <c r="AW157" s="13" t="s">
        <v>27</v>
      </c>
      <c r="AX157" s="13" t="s">
        <v>70</v>
      </c>
      <c r="AY157" s="143" t="s">
        <v>139</v>
      </c>
    </row>
    <row r="158" spans="2:65" s="1" customFormat="1" ht="24" customHeight="1">
      <c r="B158" s="123"/>
      <c r="C158" s="124" t="s">
        <v>79</v>
      </c>
      <c r="D158" s="124" t="s">
        <v>141</v>
      </c>
      <c r="E158" s="125" t="s">
        <v>151</v>
      </c>
      <c r="F158" s="126" t="s">
        <v>152</v>
      </c>
      <c r="G158" s="127" t="s">
        <v>153</v>
      </c>
      <c r="H158" s="128">
        <v>47.643999999999998</v>
      </c>
      <c r="I158" s="129"/>
      <c r="J158" s="129">
        <f>ROUND(I158*H158,2)</f>
        <v>0</v>
      </c>
      <c r="K158" s="126" t="s">
        <v>145</v>
      </c>
      <c r="L158" s="27"/>
      <c r="M158" s="130" t="s">
        <v>1</v>
      </c>
      <c r="N158" s="131" t="s">
        <v>35</v>
      </c>
      <c r="O158" s="132">
        <v>2.3199999999999998</v>
      </c>
      <c r="P158" s="132">
        <f>O158*H158</f>
        <v>110.53407999999999</v>
      </c>
      <c r="Q158" s="132">
        <v>0</v>
      </c>
      <c r="R158" s="132">
        <f>Q158*H158</f>
        <v>0</v>
      </c>
      <c r="S158" s="132">
        <v>0</v>
      </c>
      <c r="T158" s="133">
        <f>S158*H158</f>
        <v>0</v>
      </c>
      <c r="AR158" s="134" t="s">
        <v>146</v>
      </c>
      <c r="AT158" s="134" t="s">
        <v>141</v>
      </c>
      <c r="AU158" s="134" t="s">
        <v>79</v>
      </c>
      <c r="AY158" s="15" t="s">
        <v>139</v>
      </c>
      <c r="BE158" s="135">
        <f>IF(N158="základní",J158,0)</f>
        <v>0</v>
      </c>
      <c r="BF158" s="135">
        <f>IF(N158="snížená",J158,0)</f>
        <v>0</v>
      </c>
      <c r="BG158" s="135">
        <f>IF(N158="zákl. přenesená",J158,0)</f>
        <v>0</v>
      </c>
      <c r="BH158" s="135">
        <f>IF(N158="sníž. přenesená",J158,0)</f>
        <v>0</v>
      </c>
      <c r="BI158" s="135">
        <f>IF(N158="nulová",J158,0)</f>
        <v>0</v>
      </c>
      <c r="BJ158" s="15" t="s">
        <v>75</v>
      </c>
      <c r="BK158" s="135">
        <f>ROUND(I158*H158,2)</f>
        <v>0</v>
      </c>
      <c r="BL158" s="15" t="s">
        <v>146</v>
      </c>
      <c r="BM158" s="134" t="s">
        <v>154</v>
      </c>
    </row>
    <row r="159" spans="2:65" s="12" customFormat="1">
      <c r="B159" s="136"/>
      <c r="D159" s="137" t="s">
        <v>148</v>
      </c>
      <c r="E159" s="138" t="s">
        <v>1</v>
      </c>
      <c r="F159" s="139" t="s">
        <v>149</v>
      </c>
      <c r="H159" s="138" t="s">
        <v>1</v>
      </c>
      <c r="L159" s="136"/>
      <c r="M159" s="140"/>
      <c r="T159" s="141"/>
      <c r="AT159" s="138" t="s">
        <v>148</v>
      </c>
      <c r="AU159" s="138" t="s">
        <v>79</v>
      </c>
      <c r="AV159" s="12" t="s">
        <v>75</v>
      </c>
      <c r="AW159" s="12" t="s">
        <v>27</v>
      </c>
      <c r="AX159" s="12" t="s">
        <v>70</v>
      </c>
      <c r="AY159" s="138" t="s">
        <v>139</v>
      </c>
    </row>
    <row r="160" spans="2:65" s="13" customFormat="1" ht="30.6">
      <c r="B160" s="142"/>
      <c r="D160" s="137" t="s">
        <v>148</v>
      </c>
      <c r="E160" s="143" t="s">
        <v>1</v>
      </c>
      <c r="F160" s="144" t="s">
        <v>155</v>
      </c>
      <c r="H160" s="145">
        <v>51.78</v>
      </c>
      <c r="L160" s="142"/>
      <c r="M160" s="146"/>
      <c r="T160" s="147"/>
      <c r="AT160" s="143" t="s">
        <v>148</v>
      </c>
      <c r="AU160" s="143" t="s">
        <v>79</v>
      </c>
      <c r="AV160" s="13" t="s">
        <v>79</v>
      </c>
      <c r="AW160" s="13" t="s">
        <v>27</v>
      </c>
      <c r="AX160" s="13" t="s">
        <v>70</v>
      </c>
      <c r="AY160" s="143" t="s">
        <v>139</v>
      </c>
    </row>
    <row r="161" spans="2:65" s="13" customFormat="1">
      <c r="B161" s="142"/>
      <c r="D161" s="137" t="s">
        <v>148</v>
      </c>
      <c r="E161" s="143" t="s">
        <v>1</v>
      </c>
      <c r="F161" s="144" t="s">
        <v>156</v>
      </c>
      <c r="H161" s="145">
        <v>0.86399999999999999</v>
      </c>
      <c r="L161" s="142"/>
      <c r="M161" s="146"/>
      <c r="T161" s="147"/>
      <c r="AT161" s="143" t="s">
        <v>148</v>
      </c>
      <c r="AU161" s="143" t="s">
        <v>79</v>
      </c>
      <c r="AV161" s="13" t="s">
        <v>79</v>
      </c>
      <c r="AW161" s="13" t="s">
        <v>27</v>
      </c>
      <c r="AX161" s="13" t="s">
        <v>70</v>
      </c>
      <c r="AY161" s="143" t="s">
        <v>139</v>
      </c>
    </row>
    <row r="162" spans="2:65" s="13" customFormat="1">
      <c r="B162" s="142"/>
      <c r="D162" s="137" t="s">
        <v>148</v>
      </c>
      <c r="E162" s="143" t="s">
        <v>1</v>
      </c>
      <c r="F162" s="144" t="s">
        <v>157</v>
      </c>
      <c r="H162" s="145">
        <v>-5</v>
      </c>
      <c r="L162" s="142"/>
      <c r="M162" s="146"/>
      <c r="T162" s="147"/>
      <c r="AT162" s="143" t="s">
        <v>148</v>
      </c>
      <c r="AU162" s="143" t="s">
        <v>79</v>
      </c>
      <c r="AV162" s="13" t="s">
        <v>79</v>
      </c>
      <c r="AW162" s="13" t="s">
        <v>27</v>
      </c>
      <c r="AX162" s="13" t="s">
        <v>70</v>
      </c>
      <c r="AY162" s="143" t="s">
        <v>139</v>
      </c>
    </row>
    <row r="163" spans="2:65" s="1" customFormat="1" ht="24" customHeight="1">
      <c r="B163" s="123"/>
      <c r="C163" s="124" t="s">
        <v>158</v>
      </c>
      <c r="D163" s="124" t="s">
        <v>141</v>
      </c>
      <c r="E163" s="125" t="s">
        <v>159</v>
      </c>
      <c r="F163" s="126" t="s">
        <v>160</v>
      </c>
      <c r="G163" s="127" t="s">
        <v>153</v>
      </c>
      <c r="H163" s="128">
        <v>47.643999999999998</v>
      </c>
      <c r="I163" s="129"/>
      <c r="J163" s="129">
        <f>ROUND(I163*H163,2)</f>
        <v>0</v>
      </c>
      <c r="K163" s="126" t="s">
        <v>145</v>
      </c>
      <c r="L163" s="27"/>
      <c r="M163" s="130" t="s">
        <v>1</v>
      </c>
      <c r="N163" s="131" t="s">
        <v>35</v>
      </c>
      <c r="O163" s="132">
        <v>0.65400000000000003</v>
      </c>
      <c r="P163" s="132">
        <f>O163*H163</f>
        <v>31.159175999999999</v>
      </c>
      <c r="Q163" s="132">
        <v>0</v>
      </c>
      <c r="R163" s="132">
        <f>Q163*H163</f>
        <v>0</v>
      </c>
      <c r="S163" s="132">
        <v>0</v>
      </c>
      <c r="T163" s="133">
        <f>S163*H163</f>
        <v>0</v>
      </c>
      <c r="AR163" s="134" t="s">
        <v>146</v>
      </c>
      <c r="AT163" s="134" t="s">
        <v>141</v>
      </c>
      <c r="AU163" s="134" t="s">
        <v>79</v>
      </c>
      <c r="AY163" s="15" t="s">
        <v>139</v>
      </c>
      <c r="BE163" s="135">
        <f>IF(N163="základní",J163,0)</f>
        <v>0</v>
      </c>
      <c r="BF163" s="135">
        <f>IF(N163="snížená",J163,0)</f>
        <v>0</v>
      </c>
      <c r="BG163" s="135">
        <f>IF(N163="zákl. přenesená",J163,0)</f>
        <v>0</v>
      </c>
      <c r="BH163" s="135">
        <f>IF(N163="sníž. přenesená",J163,0)</f>
        <v>0</v>
      </c>
      <c r="BI163" s="135">
        <f>IF(N163="nulová",J163,0)</f>
        <v>0</v>
      </c>
      <c r="BJ163" s="15" t="s">
        <v>75</v>
      </c>
      <c r="BK163" s="135">
        <f>ROUND(I163*H163,2)</f>
        <v>0</v>
      </c>
      <c r="BL163" s="15" t="s">
        <v>146</v>
      </c>
      <c r="BM163" s="134" t="s">
        <v>161</v>
      </c>
    </row>
    <row r="164" spans="2:65" s="12" customFormat="1">
      <c r="B164" s="136"/>
      <c r="D164" s="137" t="s">
        <v>148</v>
      </c>
      <c r="E164" s="138" t="s">
        <v>1</v>
      </c>
      <c r="F164" s="139" t="s">
        <v>149</v>
      </c>
      <c r="H164" s="138" t="s">
        <v>1</v>
      </c>
      <c r="L164" s="136"/>
      <c r="M164" s="140"/>
      <c r="T164" s="141"/>
      <c r="AT164" s="138" t="s">
        <v>148</v>
      </c>
      <c r="AU164" s="138" t="s">
        <v>79</v>
      </c>
      <c r="AV164" s="12" t="s">
        <v>75</v>
      </c>
      <c r="AW164" s="12" t="s">
        <v>27</v>
      </c>
      <c r="AX164" s="12" t="s">
        <v>70</v>
      </c>
      <c r="AY164" s="138" t="s">
        <v>139</v>
      </c>
    </row>
    <row r="165" spans="2:65" s="13" customFormat="1" ht="30.6">
      <c r="B165" s="142"/>
      <c r="D165" s="137" t="s">
        <v>148</v>
      </c>
      <c r="E165" s="143" t="s">
        <v>1</v>
      </c>
      <c r="F165" s="144" t="s">
        <v>155</v>
      </c>
      <c r="H165" s="145">
        <v>51.78</v>
      </c>
      <c r="L165" s="142"/>
      <c r="M165" s="146"/>
      <c r="T165" s="147"/>
      <c r="AT165" s="143" t="s">
        <v>148</v>
      </c>
      <c r="AU165" s="143" t="s">
        <v>79</v>
      </c>
      <c r="AV165" s="13" t="s">
        <v>79</v>
      </c>
      <c r="AW165" s="13" t="s">
        <v>27</v>
      </c>
      <c r="AX165" s="13" t="s">
        <v>70</v>
      </c>
      <c r="AY165" s="143" t="s">
        <v>139</v>
      </c>
    </row>
    <row r="166" spans="2:65" s="13" customFormat="1">
      <c r="B166" s="142"/>
      <c r="D166" s="137" t="s">
        <v>148</v>
      </c>
      <c r="E166" s="143" t="s">
        <v>1</v>
      </c>
      <c r="F166" s="144" t="s">
        <v>156</v>
      </c>
      <c r="H166" s="145">
        <v>0.86399999999999999</v>
      </c>
      <c r="L166" s="142"/>
      <c r="M166" s="146"/>
      <c r="T166" s="147"/>
      <c r="AT166" s="143" t="s">
        <v>148</v>
      </c>
      <c r="AU166" s="143" t="s">
        <v>79</v>
      </c>
      <c r="AV166" s="13" t="s">
        <v>79</v>
      </c>
      <c r="AW166" s="13" t="s">
        <v>27</v>
      </c>
      <c r="AX166" s="13" t="s">
        <v>70</v>
      </c>
      <c r="AY166" s="143" t="s">
        <v>139</v>
      </c>
    </row>
    <row r="167" spans="2:65" s="13" customFormat="1">
      <c r="B167" s="142"/>
      <c r="D167" s="137" t="s">
        <v>148</v>
      </c>
      <c r="E167" s="143" t="s">
        <v>1</v>
      </c>
      <c r="F167" s="144" t="s">
        <v>157</v>
      </c>
      <c r="H167" s="145">
        <v>-5</v>
      </c>
      <c r="L167" s="142"/>
      <c r="M167" s="146"/>
      <c r="T167" s="147"/>
      <c r="AT167" s="143" t="s">
        <v>148</v>
      </c>
      <c r="AU167" s="143" t="s">
        <v>79</v>
      </c>
      <c r="AV167" s="13" t="s">
        <v>79</v>
      </c>
      <c r="AW167" s="13" t="s">
        <v>27</v>
      </c>
      <c r="AX167" s="13" t="s">
        <v>70</v>
      </c>
      <c r="AY167" s="143" t="s">
        <v>139</v>
      </c>
    </row>
    <row r="168" spans="2:65" s="1" customFormat="1" ht="24" customHeight="1">
      <c r="B168" s="123"/>
      <c r="C168" s="124" t="s">
        <v>146</v>
      </c>
      <c r="D168" s="124" t="s">
        <v>141</v>
      </c>
      <c r="E168" s="125" t="s">
        <v>162</v>
      </c>
      <c r="F168" s="126" t="s">
        <v>163</v>
      </c>
      <c r="G168" s="127" t="s">
        <v>153</v>
      </c>
      <c r="H168" s="128">
        <v>5</v>
      </c>
      <c r="I168" s="129"/>
      <c r="J168" s="129">
        <f>ROUND(I168*H168,2)</f>
        <v>0</v>
      </c>
      <c r="K168" s="126" t="s">
        <v>145</v>
      </c>
      <c r="L168" s="27"/>
      <c r="M168" s="130" t="s">
        <v>1</v>
      </c>
      <c r="N168" s="131" t="s">
        <v>35</v>
      </c>
      <c r="O168" s="132">
        <v>2.94</v>
      </c>
      <c r="P168" s="132">
        <f>O168*H168</f>
        <v>14.7</v>
      </c>
      <c r="Q168" s="132">
        <v>0</v>
      </c>
      <c r="R168" s="132">
        <f>Q168*H168</f>
        <v>0</v>
      </c>
      <c r="S168" s="132">
        <v>0</v>
      </c>
      <c r="T168" s="133">
        <f>S168*H168</f>
        <v>0</v>
      </c>
      <c r="AR168" s="134" t="s">
        <v>146</v>
      </c>
      <c r="AT168" s="134" t="s">
        <v>141</v>
      </c>
      <c r="AU168" s="134" t="s">
        <v>79</v>
      </c>
      <c r="AY168" s="15" t="s">
        <v>139</v>
      </c>
      <c r="BE168" s="135">
        <f>IF(N168="základní",J168,0)</f>
        <v>0</v>
      </c>
      <c r="BF168" s="135">
        <f>IF(N168="snížená",J168,0)</f>
        <v>0</v>
      </c>
      <c r="BG168" s="135">
        <f>IF(N168="zákl. přenesená",J168,0)</f>
        <v>0</v>
      </c>
      <c r="BH168" s="135">
        <f>IF(N168="sníž. přenesená",J168,0)</f>
        <v>0</v>
      </c>
      <c r="BI168" s="135">
        <f>IF(N168="nulová",J168,0)</f>
        <v>0</v>
      </c>
      <c r="BJ168" s="15" t="s">
        <v>75</v>
      </c>
      <c r="BK168" s="135">
        <f>ROUND(I168*H168,2)</f>
        <v>0</v>
      </c>
      <c r="BL168" s="15" t="s">
        <v>146</v>
      </c>
      <c r="BM168" s="134" t="s">
        <v>164</v>
      </c>
    </row>
    <row r="169" spans="2:65" s="13" customFormat="1">
      <c r="B169" s="142"/>
      <c r="D169" s="137" t="s">
        <v>148</v>
      </c>
      <c r="E169" s="143" t="s">
        <v>1</v>
      </c>
      <c r="F169" s="144" t="s">
        <v>165</v>
      </c>
      <c r="H169" s="145">
        <v>5</v>
      </c>
      <c r="L169" s="142"/>
      <c r="M169" s="146"/>
      <c r="T169" s="147"/>
      <c r="AT169" s="143" t="s">
        <v>148</v>
      </c>
      <c r="AU169" s="143" t="s">
        <v>79</v>
      </c>
      <c r="AV169" s="13" t="s">
        <v>79</v>
      </c>
      <c r="AW169" s="13" t="s">
        <v>27</v>
      </c>
      <c r="AX169" s="13" t="s">
        <v>70</v>
      </c>
      <c r="AY169" s="143" t="s">
        <v>139</v>
      </c>
    </row>
    <row r="170" spans="2:65" s="1" customFormat="1" ht="24" customHeight="1">
      <c r="B170" s="123"/>
      <c r="C170" s="124" t="s">
        <v>166</v>
      </c>
      <c r="D170" s="124" t="s">
        <v>141</v>
      </c>
      <c r="E170" s="125" t="s">
        <v>167</v>
      </c>
      <c r="F170" s="126" t="s">
        <v>168</v>
      </c>
      <c r="G170" s="127" t="s">
        <v>153</v>
      </c>
      <c r="H170" s="128">
        <v>5</v>
      </c>
      <c r="I170" s="129"/>
      <c r="J170" s="129">
        <f>ROUND(I170*H170,2)</f>
        <v>0</v>
      </c>
      <c r="K170" s="126" t="s">
        <v>145</v>
      </c>
      <c r="L170" s="27"/>
      <c r="M170" s="130" t="s">
        <v>1</v>
      </c>
      <c r="N170" s="131" t="s">
        <v>35</v>
      </c>
      <c r="O170" s="132">
        <v>0.8</v>
      </c>
      <c r="P170" s="132">
        <f>O170*H170</f>
        <v>4</v>
      </c>
      <c r="Q170" s="132">
        <v>0</v>
      </c>
      <c r="R170" s="132">
        <f>Q170*H170</f>
        <v>0</v>
      </c>
      <c r="S170" s="132">
        <v>0</v>
      </c>
      <c r="T170" s="133">
        <f>S170*H170</f>
        <v>0</v>
      </c>
      <c r="AR170" s="134" t="s">
        <v>146</v>
      </c>
      <c r="AT170" s="134" t="s">
        <v>141</v>
      </c>
      <c r="AU170" s="134" t="s">
        <v>79</v>
      </c>
      <c r="AY170" s="15" t="s">
        <v>139</v>
      </c>
      <c r="BE170" s="135">
        <f>IF(N170="základní",J170,0)</f>
        <v>0</v>
      </c>
      <c r="BF170" s="135">
        <f>IF(N170="snížená",J170,0)</f>
        <v>0</v>
      </c>
      <c r="BG170" s="135">
        <f>IF(N170="zákl. přenesená",J170,0)</f>
        <v>0</v>
      </c>
      <c r="BH170" s="135">
        <f>IF(N170="sníž. přenesená",J170,0)</f>
        <v>0</v>
      </c>
      <c r="BI170" s="135">
        <f>IF(N170="nulová",J170,0)</f>
        <v>0</v>
      </c>
      <c r="BJ170" s="15" t="s">
        <v>75</v>
      </c>
      <c r="BK170" s="135">
        <f>ROUND(I170*H170,2)</f>
        <v>0</v>
      </c>
      <c r="BL170" s="15" t="s">
        <v>146</v>
      </c>
      <c r="BM170" s="134" t="s">
        <v>169</v>
      </c>
    </row>
    <row r="171" spans="2:65" s="13" customFormat="1">
      <c r="B171" s="142"/>
      <c r="D171" s="137" t="s">
        <v>148</v>
      </c>
      <c r="E171" s="143" t="s">
        <v>1</v>
      </c>
      <c r="F171" s="144" t="s">
        <v>165</v>
      </c>
      <c r="H171" s="145">
        <v>5</v>
      </c>
      <c r="L171" s="142"/>
      <c r="M171" s="146"/>
      <c r="T171" s="147"/>
      <c r="AT171" s="143" t="s">
        <v>148</v>
      </c>
      <c r="AU171" s="143" t="s">
        <v>79</v>
      </c>
      <c r="AV171" s="13" t="s">
        <v>79</v>
      </c>
      <c r="AW171" s="13" t="s">
        <v>27</v>
      </c>
      <c r="AX171" s="13" t="s">
        <v>70</v>
      </c>
      <c r="AY171" s="143" t="s">
        <v>139</v>
      </c>
    </row>
    <row r="172" spans="2:65" s="1" customFormat="1" ht="24" customHeight="1">
      <c r="B172" s="123"/>
      <c r="C172" s="124" t="s">
        <v>170</v>
      </c>
      <c r="D172" s="124" t="s">
        <v>141</v>
      </c>
      <c r="E172" s="125" t="s">
        <v>171</v>
      </c>
      <c r="F172" s="126" t="s">
        <v>172</v>
      </c>
      <c r="G172" s="127" t="s">
        <v>153</v>
      </c>
      <c r="H172" s="128">
        <v>9.4939999999999998</v>
      </c>
      <c r="I172" s="129"/>
      <c r="J172" s="129">
        <f>ROUND(I172*H172,2)</f>
        <v>0</v>
      </c>
      <c r="K172" s="126" t="s">
        <v>145</v>
      </c>
      <c r="L172" s="27"/>
      <c r="M172" s="130" t="s">
        <v>1</v>
      </c>
      <c r="N172" s="131" t="s">
        <v>35</v>
      </c>
      <c r="O172" s="132">
        <v>8.3000000000000004E-2</v>
      </c>
      <c r="P172" s="132">
        <f>O172*H172</f>
        <v>0.78800199999999998</v>
      </c>
      <c r="Q172" s="132">
        <v>0</v>
      </c>
      <c r="R172" s="132">
        <f>Q172*H172</f>
        <v>0</v>
      </c>
      <c r="S172" s="132">
        <v>0</v>
      </c>
      <c r="T172" s="133">
        <f>S172*H172</f>
        <v>0</v>
      </c>
      <c r="AR172" s="134" t="s">
        <v>146</v>
      </c>
      <c r="AT172" s="134" t="s">
        <v>141</v>
      </c>
      <c r="AU172" s="134" t="s">
        <v>79</v>
      </c>
      <c r="AY172" s="15" t="s">
        <v>139</v>
      </c>
      <c r="BE172" s="135">
        <f>IF(N172="základní",J172,0)</f>
        <v>0</v>
      </c>
      <c r="BF172" s="135">
        <f>IF(N172="snížená",J172,0)</f>
        <v>0</v>
      </c>
      <c r="BG172" s="135">
        <f>IF(N172="zákl. přenesená",J172,0)</f>
        <v>0</v>
      </c>
      <c r="BH172" s="135">
        <f>IF(N172="sníž. přenesená",J172,0)</f>
        <v>0</v>
      </c>
      <c r="BI172" s="135">
        <f>IF(N172="nulová",J172,0)</f>
        <v>0</v>
      </c>
      <c r="BJ172" s="15" t="s">
        <v>75</v>
      </c>
      <c r="BK172" s="135">
        <f>ROUND(I172*H172,2)</f>
        <v>0</v>
      </c>
      <c r="BL172" s="15" t="s">
        <v>146</v>
      </c>
      <c r="BM172" s="134" t="s">
        <v>173</v>
      </c>
    </row>
    <row r="173" spans="2:65" s="13" customFormat="1">
      <c r="B173" s="142"/>
      <c r="D173" s="137" t="s">
        <v>148</v>
      </c>
      <c r="E173" s="143" t="s">
        <v>1</v>
      </c>
      <c r="F173" s="144" t="s">
        <v>174</v>
      </c>
      <c r="H173" s="145">
        <v>47.643999999999998</v>
      </c>
      <c r="L173" s="142"/>
      <c r="M173" s="146"/>
      <c r="T173" s="147"/>
      <c r="AT173" s="143" t="s">
        <v>148</v>
      </c>
      <c r="AU173" s="143" t="s">
        <v>79</v>
      </c>
      <c r="AV173" s="13" t="s">
        <v>79</v>
      </c>
      <c r="AW173" s="13" t="s">
        <v>27</v>
      </c>
      <c r="AX173" s="13" t="s">
        <v>70</v>
      </c>
      <c r="AY173" s="143" t="s">
        <v>139</v>
      </c>
    </row>
    <row r="174" spans="2:65" s="13" customFormat="1">
      <c r="B174" s="142"/>
      <c r="D174" s="137" t="s">
        <v>148</v>
      </c>
      <c r="E174" s="143" t="s">
        <v>1</v>
      </c>
      <c r="F174" s="144" t="s">
        <v>175</v>
      </c>
      <c r="H174" s="145">
        <v>5</v>
      </c>
      <c r="L174" s="142"/>
      <c r="M174" s="146"/>
      <c r="T174" s="147"/>
      <c r="AT174" s="143" t="s">
        <v>148</v>
      </c>
      <c r="AU174" s="143" t="s">
        <v>79</v>
      </c>
      <c r="AV174" s="13" t="s">
        <v>79</v>
      </c>
      <c r="AW174" s="13" t="s">
        <v>27</v>
      </c>
      <c r="AX174" s="13" t="s">
        <v>70</v>
      </c>
      <c r="AY174" s="143" t="s">
        <v>139</v>
      </c>
    </row>
    <row r="175" spans="2:65" s="13" customFormat="1">
      <c r="B175" s="142"/>
      <c r="D175" s="137" t="s">
        <v>148</v>
      </c>
      <c r="E175" s="143" t="s">
        <v>1</v>
      </c>
      <c r="F175" s="144" t="s">
        <v>176</v>
      </c>
      <c r="H175" s="145">
        <v>-43.15</v>
      </c>
      <c r="L175" s="142"/>
      <c r="M175" s="146"/>
      <c r="T175" s="147"/>
      <c r="AT175" s="143" t="s">
        <v>148</v>
      </c>
      <c r="AU175" s="143" t="s">
        <v>79</v>
      </c>
      <c r="AV175" s="13" t="s">
        <v>79</v>
      </c>
      <c r="AW175" s="13" t="s">
        <v>27</v>
      </c>
      <c r="AX175" s="13" t="s">
        <v>70</v>
      </c>
      <c r="AY175" s="143" t="s">
        <v>139</v>
      </c>
    </row>
    <row r="176" spans="2:65" s="1" customFormat="1" ht="24" customHeight="1">
      <c r="B176" s="123"/>
      <c r="C176" s="124" t="s">
        <v>177</v>
      </c>
      <c r="D176" s="124" t="s">
        <v>141</v>
      </c>
      <c r="E176" s="125" t="s">
        <v>178</v>
      </c>
      <c r="F176" s="126" t="s">
        <v>179</v>
      </c>
      <c r="G176" s="127" t="s">
        <v>153</v>
      </c>
      <c r="H176" s="128">
        <v>18.988</v>
      </c>
      <c r="I176" s="129"/>
      <c r="J176" s="129">
        <f>ROUND(I176*H176,2)</f>
        <v>0</v>
      </c>
      <c r="K176" s="126" t="s">
        <v>145</v>
      </c>
      <c r="L176" s="27"/>
      <c r="M176" s="130" t="s">
        <v>1</v>
      </c>
      <c r="N176" s="131" t="s">
        <v>35</v>
      </c>
      <c r="O176" s="132">
        <v>4.0000000000000001E-3</v>
      </c>
      <c r="P176" s="132">
        <f>O176*H176</f>
        <v>7.5952000000000006E-2</v>
      </c>
      <c r="Q176" s="132">
        <v>0</v>
      </c>
      <c r="R176" s="132">
        <f>Q176*H176</f>
        <v>0</v>
      </c>
      <c r="S176" s="132">
        <v>0</v>
      </c>
      <c r="T176" s="133">
        <f>S176*H176</f>
        <v>0</v>
      </c>
      <c r="AR176" s="134" t="s">
        <v>146</v>
      </c>
      <c r="AT176" s="134" t="s">
        <v>141</v>
      </c>
      <c r="AU176" s="134" t="s">
        <v>79</v>
      </c>
      <c r="AY176" s="15" t="s">
        <v>139</v>
      </c>
      <c r="BE176" s="135">
        <f>IF(N176="základní",J176,0)</f>
        <v>0</v>
      </c>
      <c r="BF176" s="135">
        <f>IF(N176="snížená",J176,0)</f>
        <v>0</v>
      </c>
      <c r="BG176" s="135">
        <f>IF(N176="zákl. přenesená",J176,0)</f>
        <v>0</v>
      </c>
      <c r="BH176" s="135">
        <f>IF(N176="sníž. přenesená",J176,0)</f>
        <v>0</v>
      </c>
      <c r="BI176" s="135">
        <f>IF(N176="nulová",J176,0)</f>
        <v>0</v>
      </c>
      <c r="BJ176" s="15" t="s">
        <v>75</v>
      </c>
      <c r="BK176" s="135">
        <f>ROUND(I176*H176,2)</f>
        <v>0</v>
      </c>
      <c r="BL176" s="15" t="s">
        <v>146</v>
      </c>
      <c r="BM176" s="134" t="s">
        <v>180</v>
      </c>
    </row>
    <row r="177" spans="2:65" s="13" customFormat="1">
      <c r="B177" s="142"/>
      <c r="D177" s="137" t="s">
        <v>148</v>
      </c>
      <c r="E177" s="143" t="s">
        <v>1</v>
      </c>
      <c r="F177" s="144" t="s">
        <v>181</v>
      </c>
      <c r="H177" s="145">
        <v>9.4939999999999998</v>
      </c>
      <c r="L177" s="142"/>
      <c r="M177" s="146"/>
      <c r="T177" s="147"/>
      <c r="AT177" s="143" t="s">
        <v>148</v>
      </c>
      <c r="AU177" s="143" t="s">
        <v>79</v>
      </c>
      <c r="AV177" s="13" t="s">
        <v>79</v>
      </c>
      <c r="AW177" s="13" t="s">
        <v>27</v>
      </c>
      <c r="AX177" s="13" t="s">
        <v>70</v>
      </c>
      <c r="AY177" s="143" t="s">
        <v>139</v>
      </c>
    </row>
    <row r="178" spans="2:65" s="13" customFormat="1">
      <c r="B178" s="142"/>
      <c r="D178" s="137" t="s">
        <v>148</v>
      </c>
      <c r="F178" s="144" t="s">
        <v>182</v>
      </c>
      <c r="H178" s="145">
        <v>18.988</v>
      </c>
      <c r="L178" s="142"/>
      <c r="M178" s="146"/>
      <c r="T178" s="147"/>
      <c r="AT178" s="143" t="s">
        <v>148</v>
      </c>
      <c r="AU178" s="143" t="s">
        <v>79</v>
      </c>
      <c r="AV178" s="13" t="s">
        <v>79</v>
      </c>
      <c r="AW178" s="13" t="s">
        <v>3</v>
      </c>
      <c r="AX178" s="13" t="s">
        <v>75</v>
      </c>
      <c r="AY178" s="143" t="s">
        <v>139</v>
      </c>
    </row>
    <row r="179" spans="2:65" s="1" customFormat="1" ht="16.5" customHeight="1">
      <c r="B179" s="123"/>
      <c r="C179" s="124" t="s">
        <v>183</v>
      </c>
      <c r="D179" s="124" t="s">
        <v>141</v>
      </c>
      <c r="E179" s="125" t="s">
        <v>184</v>
      </c>
      <c r="F179" s="126" t="s">
        <v>185</v>
      </c>
      <c r="G179" s="127" t="s">
        <v>153</v>
      </c>
      <c r="H179" s="128">
        <v>9.4939999999999998</v>
      </c>
      <c r="I179" s="129"/>
      <c r="J179" s="129">
        <f>ROUND(I179*H179,2)</f>
        <v>0</v>
      </c>
      <c r="K179" s="126" t="s">
        <v>145</v>
      </c>
      <c r="L179" s="27"/>
      <c r="M179" s="130" t="s">
        <v>1</v>
      </c>
      <c r="N179" s="131" t="s">
        <v>35</v>
      </c>
      <c r="O179" s="132">
        <v>0.65200000000000002</v>
      </c>
      <c r="P179" s="132">
        <f>O179*H179</f>
        <v>6.1900880000000003</v>
      </c>
      <c r="Q179" s="132">
        <v>0</v>
      </c>
      <c r="R179" s="132">
        <f>Q179*H179</f>
        <v>0</v>
      </c>
      <c r="S179" s="132">
        <v>0</v>
      </c>
      <c r="T179" s="133">
        <f>S179*H179</f>
        <v>0</v>
      </c>
      <c r="AR179" s="134" t="s">
        <v>146</v>
      </c>
      <c r="AT179" s="134" t="s">
        <v>141</v>
      </c>
      <c r="AU179" s="134" t="s">
        <v>79</v>
      </c>
      <c r="AY179" s="15" t="s">
        <v>139</v>
      </c>
      <c r="BE179" s="135">
        <f>IF(N179="základní",J179,0)</f>
        <v>0</v>
      </c>
      <c r="BF179" s="135">
        <f>IF(N179="snížená",J179,0)</f>
        <v>0</v>
      </c>
      <c r="BG179" s="135">
        <f>IF(N179="zákl. přenesená",J179,0)</f>
        <v>0</v>
      </c>
      <c r="BH179" s="135">
        <f>IF(N179="sníž. přenesená",J179,0)</f>
        <v>0</v>
      </c>
      <c r="BI179" s="135">
        <f>IF(N179="nulová",J179,0)</f>
        <v>0</v>
      </c>
      <c r="BJ179" s="15" t="s">
        <v>75</v>
      </c>
      <c r="BK179" s="135">
        <f>ROUND(I179*H179,2)</f>
        <v>0</v>
      </c>
      <c r="BL179" s="15" t="s">
        <v>146</v>
      </c>
      <c r="BM179" s="134" t="s">
        <v>186</v>
      </c>
    </row>
    <row r="180" spans="2:65" s="13" customFormat="1">
      <c r="B180" s="142"/>
      <c r="D180" s="137" t="s">
        <v>148</v>
      </c>
      <c r="E180" s="143" t="s">
        <v>1</v>
      </c>
      <c r="F180" s="144" t="s">
        <v>181</v>
      </c>
      <c r="H180" s="145">
        <v>9.4939999999999998</v>
      </c>
      <c r="L180" s="142"/>
      <c r="M180" s="146"/>
      <c r="T180" s="147"/>
      <c r="AT180" s="143" t="s">
        <v>148</v>
      </c>
      <c r="AU180" s="143" t="s">
        <v>79</v>
      </c>
      <c r="AV180" s="13" t="s">
        <v>79</v>
      </c>
      <c r="AW180" s="13" t="s">
        <v>27</v>
      </c>
      <c r="AX180" s="13" t="s">
        <v>70</v>
      </c>
      <c r="AY180" s="143" t="s">
        <v>139</v>
      </c>
    </row>
    <row r="181" spans="2:65" s="1" customFormat="1" ht="16.5" customHeight="1">
      <c r="B181" s="123"/>
      <c r="C181" s="124" t="s">
        <v>187</v>
      </c>
      <c r="D181" s="124" t="s">
        <v>141</v>
      </c>
      <c r="E181" s="125" t="s">
        <v>188</v>
      </c>
      <c r="F181" s="126" t="s">
        <v>189</v>
      </c>
      <c r="G181" s="127" t="s">
        <v>153</v>
      </c>
      <c r="H181" s="128">
        <v>9.4939999999999998</v>
      </c>
      <c r="I181" s="129"/>
      <c r="J181" s="129">
        <f>ROUND(I181*H181,2)</f>
        <v>0</v>
      </c>
      <c r="K181" s="126" t="s">
        <v>145</v>
      </c>
      <c r="L181" s="27"/>
      <c r="M181" s="130" t="s">
        <v>1</v>
      </c>
      <c r="N181" s="131" t="s">
        <v>35</v>
      </c>
      <c r="O181" s="132">
        <v>8.9999999999999993E-3</v>
      </c>
      <c r="P181" s="132">
        <f>O181*H181</f>
        <v>8.5445999999999994E-2</v>
      </c>
      <c r="Q181" s="132">
        <v>0</v>
      </c>
      <c r="R181" s="132">
        <f>Q181*H181</f>
        <v>0</v>
      </c>
      <c r="S181" s="132">
        <v>0</v>
      </c>
      <c r="T181" s="133">
        <f>S181*H181</f>
        <v>0</v>
      </c>
      <c r="AR181" s="134" t="s">
        <v>146</v>
      </c>
      <c r="AT181" s="134" t="s">
        <v>141</v>
      </c>
      <c r="AU181" s="134" t="s">
        <v>79</v>
      </c>
      <c r="AY181" s="15" t="s">
        <v>139</v>
      </c>
      <c r="BE181" s="135">
        <f>IF(N181="základní",J181,0)</f>
        <v>0</v>
      </c>
      <c r="BF181" s="135">
        <f>IF(N181="snížená",J181,0)</f>
        <v>0</v>
      </c>
      <c r="BG181" s="135">
        <f>IF(N181="zákl. přenesená",J181,0)</f>
        <v>0</v>
      </c>
      <c r="BH181" s="135">
        <f>IF(N181="sníž. přenesená",J181,0)</f>
        <v>0</v>
      </c>
      <c r="BI181" s="135">
        <f>IF(N181="nulová",J181,0)</f>
        <v>0</v>
      </c>
      <c r="BJ181" s="15" t="s">
        <v>75</v>
      </c>
      <c r="BK181" s="135">
        <f>ROUND(I181*H181,2)</f>
        <v>0</v>
      </c>
      <c r="BL181" s="15" t="s">
        <v>146</v>
      </c>
      <c r="BM181" s="134" t="s">
        <v>190</v>
      </c>
    </row>
    <row r="182" spans="2:65" s="13" customFormat="1">
      <c r="B182" s="142"/>
      <c r="D182" s="137" t="s">
        <v>148</v>
      </c>
      <c r="E182" s="143" t="s">
        <v>1</v>
      </c>
      <c r="F182" s="144" t="s">
        <v>181</v>
      </c>
      <c r="H182" s="145">
        <v>9.4939999999999998</v>
      </c>
      <c r="L182" s="142"/>
      <c r="M182" s="146"/>
      <c r="T182" s="147"/>
      <c r="AT182" s="143" t="s">
        <v>148</v>
      </c>
      <c r="AU182" s="143" t="s">
        <v>79</v>
      </c>
      <c r="AV182" s="13" t="s">
        <v>79</v>
      </c>
      <c r="AW182" s="13" t="s">
        <v>27</v>
      </c>
      <c r="AX182" s="13" t="s">
        <v>70</v>
      </c>
      <c r="AY182" s="143" t="s">
        <v>139</v>
      </c>
    </row>
    <row r="183" spans="2:65" s="1" customFormat="1" ht="24" customHeight="1">
      <c r="B183" s="123"/>
      <c r="C183" s="124" t="s">
        <v>191</v>
      </c>
      <c r="D183" s="124" t="s">
        <v>141</v>
      </c>
      <c r="E183" s="125" t="s">
        <v>192</v>
      </c>
      <c r="F183" s="126" t="s">
        <v>193</v>
      </c>
      <c r="G183" s="127" t="s">
        <v>194</v>
      </c>
      <c r="H183" s="128">
        <v>16.614999999999998</v>
      </c>
      <c r="I183" s="129"/>
      <c r="J183" s="129">
        <f>ROUND(I183*H183,2)</f>
        <v>0</v>
      </c>
      <c r="K183" s="126" t="s">
        <v>145</v>
      </c>
      <c r="L183" s="27"/>
      <c r="M183" s="130" t="s">
        <v>1</v>
      </c>
      <c r="N183" s="131" t="s">
        <v>35</v>
      </c>
      <c r="O183" s="132">
        <v>0</v>
      </c>
      <c r="P183" s="132">
        <f>O183*H183</f>
        <v>0</v>
      </c>
      <c r="Q183" s="132">
        <v>0</v>
      </c>
      <c r="R183" s="132">
        <f>Q183*H183</f>
        <v>0</v>
      </c>
      <c r="S183" s="132">
        <v>0</v>
      </c>
      <c r="T183" s="133">
        <f>S183*H183</f>
        <v>0</v>
      </c>
      <c r="AR183" s="134" t="s">
        <v>146</v>
      </c>
      <c r="AT183" s="134" t="s">
        <v>141</v>
      </c>
      <c r="AU183" s="134" t="s">
        <v>79</v>
      </c>
      <c r="AY183" s="15" t="s">
        <v>139</v>
      </c>
      <c r="BE183" s="135">
        <f>IF(N183="základní",J183,0)</f>
        <v>0</v>
      </c>
      <c r="BF183" s="135">
        <f>IF(N183="snížená",J183,0)</f>
        <v>0</v>
      </c>
      <c r="BG183" s="135">
        <f>IF(N183="zákl. přenesená",J183,0)</f>
        <v>0</v>
      </c>
      <c r="BH183" s="135">
        <f>IF(N183="sníž. přenesená",J183,0)</f>
        <v>0</v>
      </c>
      <c r="BI183" s="135">
        <f>IF(N183="nulová",J183,0)</f>
        <v>0</v>
      </c>
      <c r="BJ183" s="15" t="s">
        <v>75</v>
      </c>
      <c r="BK183" s="135">
        <f>ROUND(I183*H183,2)</f>
        <v>0</v>
      </c>
      <c r="BL183" s="15" t="s">
        <v>146</v>
      </c>
      <c r="BM183" s="134" t="s">
        <v>195</v>
      </c>
    </row>
    <row r="184" spans="2:65" s="13" customFormat="1">
      <c r="B184" s="142"/>
      <c r="D184" s="137" t="s">
        <v>148</v>
      </c>
      <c r="E184" s="143" t="s">
        <v>1</v>
      </c>
      <c r="F184" s="144" t="s">
        <v>181</v>
      </c>
      <c r="H184" s="145">
        <v>9.4939999999999998</v>
      </c>
      <c r="L184" s="142"/>
      <c r="M184" s="146"/>
      <c r="T184" s="147"/>
      <c r="AT184" s="143" t="s">
        <v>148</v>
      </c>
      <c r="AU184" s="143" t="s">
        <v>79</v>
      </c>
      <c r="AV184" s="13" t="s">
        <v>79</v>
      </c>
      <c r="AW184" s="13" t="s">
        <v>27</v>
      </c>
      <c r="AX184" s="13" t="s">
        <v>70</v>
      </c>
      <c r="AY184" s="143" t="s">
        <v>139</v>
      </c>
    </row>
    <row r="185" spans="2:65" s="13" customFormat="1">
      <c r="B185" s="142"/>
      <c r="D185" s="137" t="s">
        <v>148</v>
      </c>
      <c r="F185" s="144" t="s">
        <v>196</v>
      </c>
      <c r="H185" s="145">
        <v>16.614999999999998</v>
      </c>
      <c r="L185" s="142"/>
      <c r="M185" s="146"/>
      <c r="T185" s="147"/>
      <c r="AT185" s="143" t="s">
        <v>148</v>
      </c>
      <c r="AU185" s="143" t="s">
        <v>79</v>
      </c>
      <c r="AV185" s="13" t="s">
        <v>79</v>
      </c>
      <c r="AW185" s="13" t="s">
        <v>3</v>
      </c>
      <c r="AX185" s="13" t="s">
        <v>75</v>
      </c>
      <c r="AY185" s="143" t="s">
        <v>139</v>
      </c>
    </row>
    <row r="186" spans="2:65" s="1" customFormat="1" ht="24" customHeight="1">
      <c r="B186" s="123"/>
      <c r="C186" s="124" t="s">
        <v>197</v>
      </c>
      <c r="D186" s="124" t="s">
        <v>141</v>
      </c>
      <c r="E186" s="125" t="s">
        <v>198</v>
      </c>
      <c r="F186" s="126" t="s">
        <v>199</v>
      </c>
      <c r="G186" s="127" t="s">
        <v>153</v>
      </c>
      <c r="H186" s="128">
        <v>43.15</v>
      </c>
      <c r="I186" s="129"/>
      <c r="J186" s="129">
        <f>ROUND(I186*H186,2)</f>
        <v>0</v>
      </c>
      <c r="K186" s="126" t="s">
        <v>145</v>
      </c>
      <c r="L186" s="27"/>
      <c r="M186" s="130" t="s">
        <v>1</v>
      </c>
      <c r="N186" s="131" t="s">
        <v>35</v>
      </c>
      <c r="O186" s="132">
        <v>2.2559999999999998</v>
      </c>
      <c r="P186" s="132">
        <f>O186*H186</f>
        <v>97.346399999999988</v>
      </c>
      <c r="Q186" s="132">
        <v>0</v>
      </c>
      <c r="R186" s="132">
        <f>Q186*H186</f>
        <v>0</v>
      </c>
      <c r="S186" s="132">
        <v>0</v>
      </c>
      <c r="T186" s="133">
        <f>S186*H186</f>
        <v>0</v>
      </c>
      <c r="AR186" s="134" t="s">
        <v>146</v>
      </c>
      <c r="AT186" s="134" t="s">
        <v>141</v>
      </c>
      <c r="AU186" s="134" t="s">
        <v>79</v>
      </c>
      <c r="AY186" s="15" t="s">
        <v>139</v>
      </c>
      <c r="BE186" s="135">
        <f>IF(N186="základní",J186,0)</f>
        <v>0</v>
      </c>
      <c r="BF186" s="135">
        <f>IF(N186="snížená",J186,0)</f>
        <v>0</v>
      </c>
      <c r="BG186" s="135">
        <f>IF(N186="zákl. přenesená",J186,0)</f>
        <v>0</v>
      </c>
      <c r="BH186" s="135">
        <f>IF(N186="sníž. přenesená",J186,0)</f>
        <v>0</v>
      </c>
      <c r="BI186" s="135">
        <f>IF(N186="nulová",J186,0)</f>
        <v>0</v>
      </c>
      <c r="BJ186" s="15" t="s">
        <v>75</v>
      </c>
      <c r="BK186" s="135">
        <f>ROUND(I186*H186,2)</f>
        <v>0</v>
      </c>
      <c r="BL186" s="15" t="s">
        <v>146</v>
      </c>
      <c r="BM186" s="134" t="s">
        <v>200</v>
      </c>
    </row>
    <row r="187" spans="2:65" s="12" customFormat="1">
      <c r="B187" s="136"/>
      <c r="D187" s="137" t="s">
        <v>148</v>
      </c>
      <c r="E187" s="138" t="s">
        <v>1</v>
      </c>
      <c r="F187" s="139" t="s">
        <v>149</v>
      </c>
      <c r="H187" s="138" t="s">
        <v>1</v>
      </c>
      <c r="L187" s="136"/>
      <c r="M187" s="140"/>
      <c r="T187" s="141"/>
      <c r="AT187" s="138" t="s">
        <v>148</v>
      </c>
      <c r="AU187" s="138" t="s">
        <v>79</v>
      </c>
      <c r="AV187" s="12" t="s">
        <v>75</v>
      </c>
      <c r="AW187" s="12" t="s">
        <v>27</v>
      </c>
      <c r="AX187" s="12" t="s">
        <v>70</v>
      </c>
      <c r="AY187" s="138" t="s">
        <v>139</v>
      </c>
    </row>
    <row r="188" spans="2:65" s="13" customFormat="1" ht="30.6">
      <c r="B188" s="142"/>
      <c r="D188" s="137" t="s">
        <v>148</v>
      </c>
      <c r="E188" s="143" t="s">
        <v>1</v>
      </c>
      <c r="F188" s="144" t="s">
        <v>201</v>
      </c>
      <c r="H188" s="145">
        <v>43.15</v>
      </c>
      <c r="L188" s="142"/>
      <c r="M188" s="146"/>
      <c r="T188" s="147"/>
      <c r="AT188" s="143" t="s">
        <v>148</v>
      </c>
      <c r="AU188" s="143" t="s">
        <v>79</v>
      </c>
      <c r="AV188" s="13" t="s">
        <v>79</v>
      </c>
      <c r="AW188" s="13" t="s">
        <v>27</v>
      </c>
      <c r="AX188" s="13" t="s">
        <v>70</v>
      </c>
      <c r="AY188" s="143" t="s">
        <v>139</v>
      </c>
    </row>
    <row r="189" spans="2:65" s="1" customFormat="1" ht="24" customHeight="1">
      <c r="B189" s="123"/>
      <c r="C189" s="124" t="s">
        <v>202</v>
      </c>
      <c r="D189" s="124" t="s">
        <v>141</v>
      </c>
      <c r="E189" s="125" t="s">
        <v>203</v>
      </c>
      <c r="F189" s="126" t="s">
        <v>204</v>
      </c>
      <c r="G189" s="127" t="s">
        <v>144</v>
      </c>
      <c r="H189" s="128">
        <v>69.040000000000006</v>
      </c>
      <c r="I189" s="129"/>
      <c r="J189" s="129">
        <f>ROUND(I189*H189,2)</f>
        <v>0</v>
      </c>
      <c r="K189" s="126" t="s">
        <v>145</v>
      </c>
      <c r="L189" s="27"/>
      <c r="M189" s="130" t="s">
        <v>1</v>
      </c>
      <c r="N189" s="131" t="s">
        <v>35</v>
      </c>
      <c r="O189" s="132">
        <v>7.6999999999999999E-2</v>
      </c>
      <c r="P189" s="132">
        <f>O189*H189</f>
        <v>5.3160800000000004</v>
      </c>
      <c r="Q189" s="132">
        <v>0</v>
      </c>
      <c r="R189" s="132">
        <f>Q189*H189</f>
        <v>0</v>
      </c>
      <c r="S189" s="132">
        <v>0</v>
      </c>
      <c r="T189" s="133">
        <f>S189*H189</f>
        <v>0</v>
      </c>
      <c r="AR189" s="134" t="s">
        <v>146</v>
      </c>
      <c r="AT189" s="134" t="s">
        <v>141</v>
      </c>
      <c r="AU189" s="134" t="s">
        <v>79</v>
      </c>
      <c r="AY189" s="15" t="s">
        <v>139</v>
      </c>
      <c r="BE189" s="135">
        <f>IF(N189="základní",J189,0)</f>
        <v>0</v>
      </c>
      <c r="BF189" s="135">
        <f>IF(N189="snížená",J189,0)</f>
        <v>0</v>
      </c>
      <c r="BG189" s="135">
        <f>IF(N189="zákl. přenesená",J189,0)</f>
        <v>0</v>
      </c>
      <c r="BH189" s="135">
        <f>IF(N189="sníž. přenesená",J189,0)</f>
        <v>0</v>
      </c>
      <c r="BI189" s="135">
        <f>IF(N189="nulová",J189,0)</f>
        <v>0</v>
      </c>
      <c r="BJ189" s="15" t="s">
        <v>75</v>
      </c>
      <c r="BK189" s="135">
        <f>ROUND(I189*H189,2)</f>
        <v>0</v>
      </c>
      <c r="BL189" s="15" t="s">
        <v>146</v>
      </c>
      <c r="BM189" s="134" t="s">
        <v>205</v>
      </c>
    </row>
    <row r="190" spans="2:65" s="12" customFormat="1">
      <c r="B190" s="136"/>
      <c r="D190" s="137" t="s">
        <v>148</v>
      </c>
      <c r="E190" s="138" t="s">
        <v>1</v>
      </c>
      <c r="F190" s="139" t="s">
        <v>206</v>
      </c>
      <c r="H190" s="138" t="s">
        <v>1</v>
      </c>
      <c r="L190" s="136"/>
      <c r="M190" s="140"/>
      <c r="T190" s="141"/>
      <c r="AT190" s="138" t="s">
        <v>148</v>
      </c>
      <c r="AU190" s="138" t="s">
        <v>79</v>
      </c>
      <c r="AV190" s="12" t="s">
        <v>75</v>
      </c>
      <c r="AW190" s="12" t="s">
        <v>27</v>
      </c>
      <c r="AX190" s="12" t="s">
        <v>70</v>
      </c>
      <c r="AY190" s="138" t="s">
        <v>139</v>
      </c>
    </row>
    <row r="191" spans="2:65" s="13" customFormat="1" ht="30.6">
      <c r="B191" s="142"/>
      <c r="D191" s="137" t="s">
        <v>148</v>
      </c>
      <c r="E191" s="143" t="s">
        <v>1</v>
      </c>
      <c r="F191" s="144" t="s">
        <v>207</v>
      </c>
      <c r="H191" s="145">
        <v>69.040000000000006</v>
      </c>
      <c r="L191" s="142"/>
      <c r="M191" s="146"/>
      <c r="T191" s="147"/>
      <c r="AT191" s="143" t="s">
        <v>148</v>
      </c>
      <c r="AU191" s="143" t="s">
        <v>79</v>
      </c>
      <c r="AV191" s="13" t="s">
        <v>79</v>
      </c>
      <c r="AW191" s="13" t="s">
        <v>27</v>
      </c>
      <c r="AX191" s="13" t="s">
        <v>70</v>
      </c>
      <c r="AY191" s="143" t="s">
        <v>139</v>
      </c>
    </row>
    <row r="192" spans="2:65" s="1" customFormat="1" ht="16.5" customHeight="1">
      <c r="B192" s="123"/>
      <c r="C192" s="148" t="s">
        <v>208</v>
      </c>
      <c r="D192" s="148" t="s">
        <v>209</v>
      </c>
      <c r="E192" s="149" t="s">
        <v>210</v>
      </c>
      <c r="F192" s="150" t="s">
        <v>211</v>
      </c>
      <c r="G192" s="151" t="s">
        <v>212</v>
      </c>
      <c r="H192" s="152">
        <v>1.726</v>
      </c>
      <c r="I192" s="153"/>
      <c r="J192" s="153">
        <f>ROUND(I192*H192,2)</f>
        <v>0</v>
      </c>
      <c r="K192" s="150" t="s">
        <v>145</v>
      </c>
      <c r="L192" s="154"/>
      <c r="M192" s="155" t="s">
        <v>1</v>
      </c>
      <c r="N192" s="156" t="s">
        <v>35</v>
      </c>
      <c r="O192" s="132">
        <v>0</v>
      </c>
      <c r="P192" s="132">
        <f>O192*H192</f>
        <v>0</v>
      </c>
      <c r="Q192" s="132">
        <v>1E-3</v>
      </c>
      <c r="R192" s="132">
        <f>Q192*H192</f>
        <v>1.7260000000000001E-3</v>
      </c>
      <c r="S192" s="132">
        <v>0</v>
      </c>
      <c r="T192" s="133">
        <f>S192*H192</f>
        <v>0</v>
      </c>
      <c r="AR192" s="134" t="s">
        <v>183</v>
      </c>
      <c r="AT192" s="134" t="s">
        <v>209</v>
      </c>
      <c r="AU192" s="134" t="s">
        <v>79</v>
      </c>
      <c r="AY192" s="15" t="s">
        <v>139</v>
      </c>
      <c r="BE192" s="135">
        <f>IF(N192="základní",J192,0)</f>
        <v>0</v>
      </c>
      <c r="BF192" s="135">
        <f>IF(N192="snížená",J192,0)</f>
        <v>0</v>
      </c>
      <c r="BG192" s="135">
        <f>IF(N192="zákl. přenesená",J192,0)</f>
        <v>0</v>
      </c>
      <c r="BH192" s="135">
        <f>IF(N192="sníž. přenesená",J192,0)</f>
        <v>0</v>
      </c>
      <c r="BI192" s="135">
        <f>IF(N192="nulová",J192,0)</f>
        <v>0</v>
      </c>
      <c r="BJ192" s="15" t="s">
        <v>75</v>
      </c>
      <c r="BK192" s="135">
        <f>ROUND(I192*H192,2)</f>
        <v>0</v>
      </c>
      <c r="BL192" s="15" t="s">
        <v>146</v>
      </c>
      <c r="BM192" s="134" t="s">
        <v>213</v>
      </c>
    </row>
    <row r="193" spans="2:65" s="13" customFormat="1">
      <c r="B193" s="142"/>
      <c r="D193" s="137" t="s">
        <v>148</v>
      </c>
      <c r="F193" s="144" t="s">
        <v>214</v>
      </c>
      <c r="H193" s="145">
        <v>1.726</v>
      </c>
      <c r="L193" s="142"/>
      <c r="M193" s="146"/>
      <c r="T193" s="147"/>
      <c r="AT193" s="143" t="s">
        <v>148</v>
      </c>
      <c r="AU193" s="143" t="s">
        <v>79</v>
      </c>
      <c r="AV193" s="13" t="s">
        <v>79</v>
      </c>
      <c r="AW193" s="13" t="s">
        <v>3</v>
      </c>
      <c r="AX193" s="13" t="s">
        <v>75</v>
      </c>
      <c r="AY193" s="143" t="s">
        <v>139</v>
      </c>
    </row>
    <row r="194" spans="2:65" s="1" customFormat="1" ht="24" customHeight="1">
      <c r="B194" s="123"/>
      <c r="C194" s="124" t="s">
        <v>215</v>
      </c>
      <c r="D194" s="124" t="s">
        <v>141</v>
      </c>
      <c r="E194" s="125" t="s">
        <v>216</v>
      </c>
      <c r="F194" s="126" t="s">
        <v>217</v>
      </c>
      <c r="G194" s="127" t="s">
        <v>144</v>
      </c>
      <c r="H194" s="128">
        <v>69.040000000000006</v>
      </c>
      <c r="I194" s="129"/>
      <c r="J194" s="129">
        <f>ROUND(I194*H194,2)</f>
        <v>0</v>
      </c>
      <c r="K194" s="126" t="s">
        <v>145</v>
      </c>
      <c r="L194" s="27"/>
      <c r="M194" s="130" t="s">
        <v>1</v>
      </c>
      <c r="N194" s="131" t="s">
        <v>35</v>
      </c>
      <c r="O194" s="132">
        <v>5.5E-2</v>
      </c>
      <c r="P194" s="132">
        <f>O194*H194</f>
        <v>3.7972000000000006</v>
      </c>
      <c r="Q194" s="132">
        <v>0</v>
      </c>
      <c r="R194" s="132">
        <f>Q194*H194</f>
        <v>0</v>
      </c>
      <c r="S194" s="132">
        <v>0</v>
      </c>
      <c r="T194" s="133">
        <f>S194*H194</f>
        <v>0</v>
      </c>
      <c r="AR194" s="134" t="s">
        <v>146</v>
      </c>
      <c r="AT194" s="134" t="s">
        <v>141</v>
      </c>
      <c r="AU194" s="134" t="s">
        <v>79</v>
      </c>
      <c r="AY194" s="15" t="s">
        <v>139</v>
      </c>
      <c r="BE194" s="135">
        <f>IF(N194="základní",J194,0)</f>
        <v>0</v>
      </c>
      <c r="BF194" s="135">
        <f>IF(N194="snížená",J194,0)</f>
        <v>0</v>
      </c>
      <c r="BG194" s="135">
        <f>IF(N194="zákl. přenesená",J194,0)</f>
        <v>0</v>
      </c>
      <c r="BH194" s="135">
        <f>IF(N194="sníž. přenesená",J194,0)</f>
        <v>0</v>
      </c>
      <c r="BI194" s="135">
        <f>IF(N194="nulová",J194,0)</f>
        <v>0</v>
      </c>
      <c r="BJ194" s="15" t="s">
        <v>75</v>
      </c>
      <c r="BK194" s="135">
        <f>ROUND(I194*H194,2)</f>
        <v>0</v>
      </c>
      <c r="BL194" s="15" t="s">
        <v>146</v>
      </c>
      <c r="BM194" s="134" t="s">
        <v>218</v>
      </c>
    </row>
    <row r="195" spans="2:65" s="12" customFormat="1">
      <c r="B195" s="136"/>
      <c r="D195" s="137" t="s">
        <v>148</v>
      </c>
      <c r="E195" s="138" t="s">
        <v>1</v>
      </c>
      <c r="F195" s="139" t="s">
        <v>206</v>
      </c>
      <c r="H195" s="138" t="s">
        <v>1</v>
      </c>
      <c r="L195" s="136"/>
      <c r="M195" s="140"/>
      <c r="T195" s="141"/>
      <c r="AT195" s="138" t="s">
        <v>148</v>
      </c>
      <c r="AU195" s="138" t="s">
        <v>79</v>
      </c>
      <c r="AV195" s="12" t="s">
        <v>75</v>
      </c>
      <c r="AW195" s="12" t="s">
        <v>27</v>
      </c>
      <c r="AX195" s="12" t="s">
        <v>70</v>
      </c>
      <c r="AY195" s="138" t="s">
        <v>139</v>
      </c>
    </row>
    <row r="196" spans="2:65" s="13" customFormat="1" ht="30.6">
      <c r="B196" s="142"/>
      <c r="D196" s="137" t="s">
        <v>148</v>
      </c>
      <c r="E196" s="143" t="s">
        <v>1</v>
      </c>
      <c r="F196" s="144" t="s">
        <v>207</v>
      </c>
      <c r="H196" s="145">
        <v>69.040000000000006</v>
      </c>
      <c r="L196" s="142"/>
      <c r="M196" s="146"/>
      <c r="T196" s="147"/>
      <c r="AT196" s="143" t="s">
        <v>148</v>
      </c>
      <c r="AU196" s="143" t="s">
        <v>79</v>
      </c>
      <c r="AV196" s="13" t="s">
        <v>79</v>
      </c>
      <c r="AW196" s="13" t="s">
        <v>27</v>
      </c>
      <c r="AX196" s="13" t="s">
        <v>70</v>
      </c>
      <c r="AY196" s="143" t="s">
        <v>139</v>
      </c>
    </row>
    <row r="197" spans="2:65" s="1" customFormat="1" ht="16.5" customHeight="1">
      <c r="B197" s="123"/>
      <c r="C197" s="148" t="s">
        <v>8</v>
      </c>
      <c r="D197" s="148" t="s">
        <v>209</v>
      </c>
      <c r="E197" s="149" t="s">
        <v>219</v>
      </c>
      <c r="F197" s="150" t="s">
        <v>220</v>
      </c>
      <c r="G197" s="151" t="s">
        <v>153</v>
      </c>
      <c r="H197" s="152">
        <v>4.0039999999999996</v>
      </c>
      <c r="I197" s="153"/>
      <c r="J197" s="153">
        <f>ROUND(I197*H197,2)</f>
        <v>0</v>
      </c>
      <c r="K197" s="150" t="s">
        <v>145</v>
      </c>
      <c r="L197" s="154"/>
      <c r="M197" s="155" t="s">
        <v>1</v>
      </c>
      <c r="N197" s="156" t="s">
        <v>35</v>
      </c>
      <c r="O197" s="132">
        <v>0</v>
      </c>
      <c r="P197" s="132">
        <f>O197*H197</f>
        <v>0</v>
      </c>
      <c r="Q197" s="132">
        <v>0.21</v>
      </c>
      <c r="R197" s="132">
        <f>Q197*H197</f>
        <v>0.84083999999999992</v>
      </c>
      <c r="S197" s="132">
        <v>0</v>
      </c>
      <c r="T197" s="133">
        <f>S197*H197</f>
        <v>0</v>
      </c>
      <c r="AR197" s="134" t="s">
        <v>183</v>
      </c>
      <c r="AT197" s="134" t="s">
        <v>209</v>
      </c>
      <c r="AU197" s="134" t="s">
        <v>79</v>
      </c>
      <c r="AY197" s="15" t="s">
        <v>139</v>
      </c>
      <c r="BE197" s="135">
        <f>IF(N197="základní",J197,0)</f>
        <v>0</v>
      </c>
      <c r="BF197" s="135">
        <f>IF(N197="snížená",J197,0)</f>
        <v>0</v>
      </c>
      <c r="BG197" s="135">
        <f>IF(N197="zákl. přenesená",J197,0)</f>
        <v>0</v>
      </c>
      <c r="BH197" s="135">
        <f>IF(N197="sníž. přenesená",J197,0)</f>
        <v>0</v>
      </c>
      <c r="BI197" s="135">
        <f>IF(N197="nulová",J197,0)</f>
        <v>0</v>
      </c>
      <c r="BJ197" s="15" t="s">
        <v>75</v>
      </c>
      <c r="BK197" s="135">
        <f>ROUND(I197*H197,2)</f>
        <v>0</v>
      </c>
      <c r="BL197" s="15" t="s">
        <v>146</v>
      </c>
      <c r="BM197" s="134" t="s">
        <v>221</v>
      </c>
    </row>
    <row r="198" spans="2:65" s="13" customFormat="1">
      <c r="B198" s="142"/>
      <c r="D198" s="137" t="s">
        <v>148</v>
      </c>
      <c r="F198" s="144" t="s">
        <v>222</v>
      </c>
      <c r="H198" s="145">
        <v>4.0039999999999996</v>
      </c>
      <c r="L198" s="142"/>
      <c r="M198" s="146"/>
      <c r="T198" s="147"/>
      <c r="AT198" s="143" t="s">
        <v>148</v>
      </c>
      <c r="AU198" s="143" t="s">
        <v>79</v>
      </c>
      <c r="AV198" s="13" t="s">
        <v>79</v>
      </c>
      <c r="AW198" s="13" t="s">
        <v>3</v>
      </c>
      <c r="AX198" s="13" t="s">
        <v>75</v>
      </c>
      <c r="AY198" s="143" t="s">
        <v>139</v>
      </c>
    </row>
    <row r="199" spans="2:65" s="1" customFormat="1" ht="16.5" customHeight="1">
      <c r="B199" s="123"/>
      <c r="C199" s="124" t="s">
        <v>223</v>
      </c>
      <c r="D199" s="124" t="s">
        <v>141</v>
      </c>
      <c r="E199" s="125" t="s">
        <v>224</v>
      </c>
      <c r="F199" s="126" t="s">
        <v>225</v>
      </c>
      <c r="G199" s="127" t="s">
        <v>144</v>
      </c>
      <c r="H199" s="128">
        <v>69.040000000000006</v>
      </c>
      <c r="I199" s="129"/>
      <c r="J199" s="129">
        <f>ROUND(I199*H199,2)</f>
        <v>0</v>
      </c>
      <c r="K199" s="126" t="s">
        <v>145</v>
      </c>
      <c r="L199" s="27"/>
      <c r="M199" s="130" t="s">
        <v>1</v>
      </c>
      <c r="N199" s="131" t="s">
        <v>35</v>
      </c>
      <c r="O199" s="132">
        <v>1.4999999999999999E-2</v>
      </c>
      <c r="P199" s="132">
        <f>O199*H199</f>
        <v>1.0356000000000001</v>
      </c>
      <c r="Q199" s="132">
        <v>0</v>
      </c>
      <c r="R199" s="132">
        <f>Q199*H199</f>
        <v>0</v>
      </c>
      <c r="S199" s="132">
        <v>0</v>
      </c>
      <c r="T199" s="133">
        <f>S199*H199</f>
        <v>0</v>
      </c>
      <c r="AR199" s="134" t="s">
        <v>146</v>
      </c>
      <c r="AT199" s="134" t="s">
        <v>141</v>
      </c>
      <c r="AU199" s="134" t="s">
        <v>79</v>
      </c>
      <c r="AY199" s="15" t="s">
        <v>139</v>
      </c>
      <c r="BE199" s="135">
        <f>IF(N199="základní",J199,0)</f>
        <v>0</v>
      </c>
      <c r="BF199" s="135">
        <f>IF(N199="snížená",J199,0)</f>
        <v>0</v>
      </c>
      <c r="BG199" s="135">
        <f>IF(N199="zákl. přenesená",J199,0)</f>
        <v>0</v>
      </c>
      <c r="BH199" s="135">
        <f>IF(N199="sníž. přenesená",J199,0)</f>
        <v>0</v>
      </c>
      <c r="BI199" s="135">
        <f>IF(N199="nulová",J199,0)</f>
        <v>0</v>
      </c>
      <c r="BJ199" s="15" t="s">
        <v>75</v>
      </c>
      <c r="BK199" s="135">
        <f>ROUND(I199*H199,2)</f>
        <v>0</v>
      </c>
      <c r="BL199" s="15" t="s">
        <v>146</v>
      </c>
      <c r="BM199" s="134" t="s">
        <v>226</v>
      </c>
    </row>
    <row r="200" spans="2:65" s="12" customFormat="1">
      <c r="B200" s="136"/>
      <c r="D200" s="137" t="s">
        <v>148</v>
      </c>
      <c r="E200" s="138" t="s">
        <v>1</v>
      </c>
      <c r="F200" s="139" t="s">
        <v>206</v>
      </c>
      <c r="H200" s="138" t="s">
        <v>1</v>
      </c>
      <c r="L200" s="136"/>
      <c r="M200" s="140"/>
      <c r="T200" s="141"/>
      <c r="AT200" s="138" t="s">
        <v>148</v>
      </c>
      <c r="AU200" s="138" t="s">
        <v>79</v>
      </c>
      <c r="AV200" s="12" t="s">
        <v>75</v>
      </c>
      <c r="AW200" s="12" t="s">
        <v>27</v>
      </c>
      <c r="AX200" s="12" t="s">
        <v>70</v>
      </c>
      <c r="AY200" s="138" t="s">
        <v>139</v>
      </c>
    </row>
    <row r="201" spans="2:65" s="13" customFormat="1" ht="30.6">
      <c r="B201" s="142"/>
      <c r="D201" s="137" t="s">
        <v>148</v>
      </c>
      <c r="E201" s="143" t="s">
        <v>1</v>
      </c>
      <c r="F201" s="144" t="s">
        <v>207</v>
      </c>
      <c r="H201" s="145">
        <v>69.040000000000006</v>
      </c>
      <c r="L201" s="142"/>
      <c r="M201" s="146"/>
      <c r="T201" s="147"/>
      <c r="AT201" s="143" t="s">
        <v>148</v>
      </c>
      <c r="AU201" s="143" t="s">
        <v>79</v>
      </c>
      <c r="AV201" s="13" t="s">
        <v>79</v>
      </c>
      <c r="AW201" s="13" t="s">
        <v>27</v>
      </c>
      <c r="AX201" s="13" t="s">
        <v>70</v>
      </c>
      <c r="AY201" s="143" t="s">
        <v>139</v>
      </c>
    </row>
    <row r="202" spans="2:65" s="1" customFormat="1" ht="24" customHeight="1">
      <c r="B202" s="123"/>
      <c r="C202" s="124" t="s">
        <v>227</v>
      </c>
      <c r="D202" s="124" t="s">
        <v>141</v>
      </c>
      <c r="E202" s="125" t="s">
        <v>228</v>
      </c>
      <c r="F202" s="126" t="s">
        <v>229</v>
      </c>
      <c r="G202" s="127" t="s">
        <v>144</v>
      </c>
      <c r="H202" s="128">
        <v>69.040000000000006</v>
      </c>
      <c r="I202" s="129"/>
      <c r="J202" s="129">
        <f>ROUND(I202*H202,2)</f>
        <v>0</v>
      </c>
      <c r="K202" s="126" t="s">
        <v>145</v>
      </c>
      <c r="L202" s="27"/>
      <c r="M202" s="130" t="s">
        <v>1</v>
      </c>
      <c r="N202" s="131" t="s">
        <v>35</v>
      </c>
      <c r="O202" s="132">
        <v>4.0000000000000001E-3</v>
      </c>
      <c r="P202" s="132">
        <f>O202*H202</f>
        <v>0.27616000000000002</v>
      </c>
      <c r="Q202" s="132">
        <v>0</v>
      </c>
      <c r="R202" s="132">
        <f>Q202*H202</f>
        <v>0</v>
      </c>
      <c r="S202" s="132">
        <v>0</v>
      </c>
      <c r="T202" s="133">
        <f>S202*H202</f>
        <v>0</v>
      </c>
      <c r="AR202" s="134" t="s">
        <v>146</v>
      </c>
      <c r="AT202" s="134" t="s">
        <v>141</v>
      </c>
      <c r="AU202" s="134" t="s">
        <v>79</v>
      </c>
      <c r="AY202" s="15" t="s">
        <v>139</v>
      </c>
      <c r="BE202" s="135">
        <f>IF(N202="základní",J202,0)</f>
        <v>0</v>
      </c>
      <c r="BF202" s="135">
        <f>IF(N202="snížená",J202,0)</f>
        <v>0</v>
      </c>
      <c r="BG202" s="135">
        <f>IF(N202="zákl. přenesená",J202,0)</f>
        <v>0</v>
      </c>
      <c r="BH202" s="135">
        <f>IF(N202="sníž. přenesená",J202,0)</f>
        <v>0</v>
      </c>
      <c r="BI202" s="135">
        <f>IF(N202="nulová",J202,0)</f>
        <v>0</v>
      </c>
      <c r="BJ202" s="15" t="s">
        <v>75</v>
      </c>
      <c r="BK202" s="135">
        <f>ROUND(I202*H202,2)</f>
        <v>0</v>
      </c>
      <c r="BL202" s="15" t="s">
        <v>146</v>
      </c>
      <c r="BM202" s="134" t="s">
        <v>230</v>
      </c>
    </row>
    <row r="203" spans="2:65" s="12" customFormat="1">
      <c r="B203" s="136"/>
      <c r="D203" s="137" t="s">
        <v>148</v>
      </c>
      <c r="E203" s="138" t="s">
        <v>1</v>
      </c>
      <c r="F203" s="139" t="s">
        <v>206</v>
      </c>
      <c r="H203" s="138" t="s">
        <v>1</v>
      </c>
      <c r="L203" s="136"/>
      <c r="M203" s="140"/>
      <c r="T203" s="141"/>
      <c r="AT203" s="138" t="s">
        <v>148</v>
      </c>
      <c r="AU203" s="138" t="s">
        <v>79</v>
      </c>
      <c r="AV203" s="12" t="s">
        <v>75</v>
      </c>
      <c r="AW203" s="12" t="s">
        <v>27</v>
      </c>
      <c r="AX203" s="12" t="s">
        <v>70</v>
      </c>
      <c r="AY203" s="138" t="s">
        <v>139</v>
      </c>
    </row>
    <row r="204" spans="2:65" s="13" customFormat="1" ht="30.6">
      <c r="B204" s="142"/>
      <c r="D204" s="137" t="s">
        <v>148</v>
      </c>
      <c r="E204" s="143" t="s">
        <v>1</v>
      </c>
      <c r="F204" s="144" t="s">
        <v>207</v>
      </c>
      <c r="H204" s="145">
        <v>69.040000000000006</v>
      </c>
      <c r="L204" s="142"/>
      <c r="M204" s="146"/>
      <c r="T204" s="147"/>
      <c r="AT204" s="143" t="s">
        <v>148</v>
      </c>
      <c r="AU204" s="143" t="s">
        <v>79</v>
      </c>
      <c r="AV204" s="13" t="s">
        <v>79</v>
      </c>
      <c r="AW204" s="13" t="s">
        <v>27</v>
      </c>
      <c r="AX204" s="13" t="s">
        <v>70</v>
      </c>
      <c r="AY204" s="143" t="s">
        <v>139</v>
      </c>
    </row>
    <row r="205" spans="2:65" s="11" customFormat="1" ht="22.8" customHeight="1">
      <c r="B205" s="112"/>
      <c r="D205" s="113" t="s">
        <v>69</v>
      </c>
      <c r="E205" s="121" t="s">
        <v>79</v>
      </c>
      <c r="F205" s="121" t="s">
        <v>231</v>
      </c>
      <c r="J205" s="122">
        <f>BK205</f>
        <v>0</v>
      </c>
      <c r="L205" s="112"/>
      <c r="M205" s="116"/>
      <c r="P205" s="117">
        <f>SUM(P206:P214)</f>
        <v>1.11999</v>
      </c>
      <c r="R205" s="117">
        <f>SUM(R206:R214)</f>
        <v>2.1671060999999998</v>
      </c>
      <c r="T205" s="118">
        <f>SUM(T206:T214)</f>
        <v>0</v>
      </c>
      <c r="AR205" s="113" t="s">
        <v>75</v>
      </c>
      <c r="AT205" s="119" t="s">
        <v>69</v>
      </c>
      <c r="AU205" s="119" t="s">
        <v>75</v>
      </c>
      <c r="AY205" s="113" t="s">
        <v>139</v>
      </c>
      <c r="BK205" s="120">
        <f>SUM(BK206:BK214)</f>
        <v>0</v>
      </c>
    </row>
    <row r="206" spans="2:65" s="1" customFormat="1" ht="16.5" customHeight="1">
      <c r="B206" s="123"/>
      <c r="C206" s="124" t="s">
        <v>232</v>
      </c>
      <c r="D206" s="124" t="s">
        <v>141</v>
      </c>
      <c r="E206" s="125" t="s">
        <v>233</v>
      </c>
      <c r="F206" s="126" t="s">
        <v>234</v>
      </c>
      <c r="G206" s="127" t="s">
        <v>153</v>
      </c>
      <c r="H206" s="128">
        <v>0.96</v>
      </c>
      <c r="I206" s="129"/>
      <c r="J206" s="129">
        <f>ROUND(I206*H206,2)</f>
        <v>0</v>
      </c>
      <c r="K206" s="126" t="s">
        <v>145</v>
      </c>
      <c r="L206" s="27"/>
      <c r="M206" s="130" t="s">
        <v>1</v>
      </c>
      <c r="N206" s="131" t="s">
        <v>35</v>
      </c>
      <c r="O206" s="132">
        <v>0.58399999999999996</v>
      </c>
      <c r="P206" s="132">
        <f>O206*H206</f>
        <v>0.56063999999999992</v>
      </c>
      <c r="Q206" s="132">
        <v>2.2563399999999998</v>
      </c>
      <c r="R206" s="132">
        <f>Q206*H206</f>
        <v>2.1660863999999997</v>
      </c>
      <c r="S206" s="132">
        <v>0</v>
      </c>
      <c r="T206" s="133">
        <f>S206*H206</f>
        <v>0</v>
      </c>
      <c r="AR206" s="134" t="s">
        <v>146</v>
      </c>
      <c r="AT206" s="134" t="s">
        <v>141</v>
      </c>
      <c r="AU206" s="134" t="s">
        <v>79</v>
      </c>
      <c r="AY206" s="15" t="s">
        <v>139</v>
      </c>
      <c r="BE206" s="135">
        <f>IF(N206="základní",J206,0)</f>
        <v>0</v>
      </c>
      <c r="BF206" s="135">
        <f>IF(N206="snížená",J206,0)</f>
        <v>0</v>
      </c>
      <c r="BG206" s="135">
        <f>IF(N206="zákl. přenesená",J206,0)</f>
        <v>0</v>
      </c>
      <c r="BH206" s="135">
        <f>IF(N206="sníž. přenesená",J206,0)</f>
        <v>0</v>
      </c>
      <c r="BI206" s="135">
        <f>IF(N206="nulová",J206,0)</f>
        <v>0</v>
      </c>
      <c r="BJ206" s="15" t="s">
        <v>75</v>
      </c>
      <c r="BK206" s="135">
        <f>ROUND(I206*H206,2)</f>
        <v>0</v>
      </c>
      <c r="BL206" s="15" t="s">
        <v>146</v>
      </c>
      <c r="BM206" s="134" t="s">
        <v>235</v>
      </c>
    </row>
    <row r="207" spans="2:65" s="12" customFormat="1">
      <c r="B207" s="136"/>
      <c r="D207" s="137" t="s">
        <v>148</v>
      </c>
      <c r="E207" s="138" t="s">
        <v>1</v>
      </c>
      <c r="F207" s="139" t="s">
        <v>236</v>
      </c>
      <c r="H207" s="138" t="s">
        <v>1</v>
      </c>
      <c r="L207" s="136"/>
      <c r="M207" s="140"/>
      <c r="T207" s="141"/>
      <c r="AT207" s="138" t="s">
        <v>148</v>
      </c>
      <c r="AU207" s="138" t="s">
        <v>79</v>
      </c>
      <c r="AV207" s="12" t="s">
        <v>75</v>
      </c>
      <c r="AW207" s="12" t="s">
        <v>27</v>
      </c>
      <c r="AX207" s="12" t="s">
        <v>70</v>
      </c>
      <c r="AY207" s="138" t="s">
        <v>139</v>
      </c>
    </row>
    <row r="208" spans="2:65" s="13" customFormat="1">
      <c r="B208" s="142"/>
      <c r="D208" s="137" t="s">
        <v>148</v>
      </c>
      <c r="E208" s="143" t="s">
        <v>1</v>
      </c>
      <c r="F208" s="144" t="s">
        <v>237</v>
      </c>
      <c r="H208" s="145">
        <v>0.96</v>
      </c>
      <c r="L208" s="142"/>
      <c r="M208" s="146"/>
      <c r="T208" s="147"/>
      <c r="AT208" s="143" t="s">
        <v>148</v>
      </c>
      <c r="AU208" s="143" t="s">
        <v>79</v>
      </c>
      <c r="AV208" s="13" t="s">
        <v>79</v>
      </c>
      <c r="AW208" s="13" t="s">
        <v>27</v>
      </c>
      <c r="AX208" s="13" t="s">
        <v>70</v>
      </c>
      <c r="AY208" s="143" t="s">
        <v>139</v>
      </c>
    </row>
    <row r="209" spans="2:65" s="1" customFormat="1" ht="16.5" customHeight="1">
      <c r="B209" s="123"/>
      <c r="C209" s="124" t="s">
        <v>238</v>
      </c>
      <c r="D209" s="124" t="s">
        <v>141</v>
      </c>
      <c r="E209" s="125" t="s">
        <v>239</v>
      </c>
      <c r="F209" s="126" t="s">
        <v>240</v>
      </c>
      <c r="G209" s="127" t="s">
        <v>144</v>
      </c>
      <c r="H209" s="128">
        <v>0.99</v>
      </c>
      <c r="I209" s="129"/>
      <c r="J209" s="129">
        <f>ROUND(I209*H209,2)</f>
        <v>0</v>
      </c>
      <c r="K209" s="126" t="s">
        <v>145</v>
      </c>
      <c r="L209" s="27"/>
      <c r="M209" s="130" t="s">
        <v>1</v>
      </c>
      <c r="N209" s="131" t="s">
        <v>35</v>
      </c>
      <c r="O209" s="132">
        <v>0.36399999999999999</v>
      </c>
      <c r="P209" s="132">
        <f>O209*H209</f>
        <v>0.36036000000000001</v>
      </c>
      <c r="Q209" s="132">
        <v>1.0300000000000001E-3</v>
      </c>
      <c r="R209" s="132">
        <f>Q209*H209</f>
        <v>1.0197000000000001E-3</v>
      </c>
      <c r="S209" s="132">
        <v>0</v>
      </c>
      <c r="T209" s="133">
        <f>S209*H209</f>
        <v>0</v>
      </c>
      <c r="AR209" s="134" t="s">
        <v>146</v>
      </c>
      <c r="AT209" s="134" t="s">
        <v>141</v>
      </c>
      <c r="AU209" s="134" t="s">
        <v>79</v>
      </c>
      <c r="AY209" s="15" t="s">
        <v>139</v>
      </c>
      <c r="BE209" s="135">
        <f>IF(N209="základní",J209,0)</f>
        <v>0</v>
      </c>
      <c r="BF209" s="135">
        <f>IF(N209="snížená",J209,0)</f>
        <v>0</v>
      </c>
      <c r="BG209" s="135">
        <f>IF(N209="zákl. přenesená",J209,0)</f>
        <v>0</v>
      </c>
      <c r="BH209" s="135">
        <f>IF(N209="sníž. přenesená",J209,0)</f>
        <v>0</v>
      </c>
      <c r="BI209" s="135">
        <f>IF(N209="nulová",J209,0)</f>
        <v>0</v>
      </c>
      <c r="BJ209" s="15" t="s">
        <v>75</v>
      </c>
      <c r="BK209" s="135">
        <f>ROUND(I209*H209,2)</f>
        <v>0</v>
      </c>
      <c r="BL209" s="15" t="s">
        <v>146</v>
      </c>
      <c r="BM209" s="134" t="s">
        <v>241</v>
      </c>
    </row>
    <row r="210" spans="2:65" s="12" customFormat="1">
      <c r="B210" s="136"/>
      <c r="D210" s="137" t="s">
        <v>148</v>
      </c>
      <c r="E210" s="138" t="s">
        <v>1</v>
      </c>
      <c r="F210" s="139" t="s">
        <v>236</v>
      </c>
      <c r="H210" s="138" t="s">
        <v>1</v>
      </c>
      <c r="L210" s="136"/>
      <c r="M210" s="140"/>
      <c r="T210" s="141"/>
      <c r="AT210" s="138" t="s">
        <v>148</v>
      </c>
      <c r="AU210" s="138" t="s">
        <v>79</v>
      </c>
      <c r="AV210" s="12" t="s">
        <v>75</v>
      </c>
      <c r="AW210" s="12" t="s">
        <v>27</v>
      </c>
      <c r="AX210" s="12" t="s">
        <v>70</v>
      </c>
      <c r="AY210" s="138" t="s">
        <v>139</v>
      </c>
    </row>
    <row r="211" spans="2:65" s="13" customFormat="1" ht="20.399999999999999">
      <c r="B211" s="142"/>
      <c r="D211" s="137" t="s">
        <v>148</v>
      </c>
      <c r="E211" s="143" t="s">
        <v>1</v>
      </c>
      <c r="F211" s="144" t="s">
        <v>242</v>
      </c>
      <c r="H211" s="145">
        <v>0.99</v>
      </c>
      <c r="L211" s="142"/>
      <c r="M211" s="146"/>
      <c r="T211" s="147"/>
      <c r="AT211" s="143" t="s">
        <v>148</v>
      </c>
      <c r="AU211" s="143" t="s">
        <v>79</v>
      </c>
      <c r="AV211" s="13" t="s">
        <v>79</v>
      </c>
      <c r="AW211" s="13" t="s">
        <v>27</v>
      </c>
      <c r="AX211" s="13" t="s">
        <v>70</v>
      </c>
      <c r="AY211" s="143" t="s">
        <v>139</v>
      </c>
    </row>
    <row r="212" spans="2:65" s="1" customFormat="1" ht="16.5" customHeight="1">
      <c r="B212" s="123"/>
      <c r="C212" s="124" t="s">
        <v>243</v>
      </c>
      <c r="D212" s="124" t="s">
        <v>141</v>
      </c>
      <c r="E212" s="125" t="s">
        <v>244</v>
      </c>
      <c r="F212" s="126" t="s">
        <v>245</v>
      </c>
      <c r="G212" s="127" t="s">
        <v>144</v>
      </c>
      <c r="H212" s="128">
        <v>0.99</v>
      </c>
      <c r="I212" s="129"/>
      <c r="J212" s="129">
        <f>ROUND(I212*H212,2)</f>
        <v>0</v>
      </c>
      <c r="K212" s="126" t="s">
        <v>145</v>
      </c>
      <c r="L212" s="27"/>
      <c r="M212" s="130" t="s">
        <v>1</v>
      </c>
      <c r="N212" s="131" t="s">
        <v>35</v>
      </c>
      <c r="O212" s="132">
        <v>0.20100000000000001</v>
      </c>
      <c r="P212" s="132">
        <f>O212*H212</f>
        <v>0.19899</v>
      </c>
      <c r="Q212" s="132">
        <v>0</v>
      </c>
      <c r="R212" s="132">
        <f>Q212*H212</f>
        <v>0</v>
      </c>
      <c r="S212" s="132">
        <v>0</v>
      </c>
      <c r="T212" s="133">
        <f>S212*H212</f>
        <v>0</v>
      </c>
      <c r="AR212" s="134" t="s">
        <v>146</v>
      </c>
      <c r="AT212" s="134" t="s">
        <v>141</v>
      </c>
      <c r="AU212" s="134" t="s">
        <v>79</v>
      </c>
      <c r="AY212" s="15" t="s">
        <v>139</v>
      </c>
      <c r="BE212" s="135">
        <f>IF(N212="základní",J212,0)</f>
        <v>0</v>
      </c>
      <c r="BF212" s="135">
        <f>IF(N212="snížená",J212,0)</f>
        <v>0</v>
      </c>
      <c r="BG212" s="135">
        <f>IF(N212="zákl. přenesená",J212,0)</f>
        <v>0</v>
      </c>
      <c r="BH212" s="135">
        <f>IF(N212="sníž. přenesená",J212,0)</f>
        <v>0</v>
      </c>
      <c r="BI212" s="135">
        <f>IF(N212="nulová",J212,0)</f>
        <v>0</v>
      </c>
      <c r="BJ212" s="15" t="s">
        <v>75</v>
      </c>
      <c r="BK212" s="135">
        <f>ROUND(I212*H212,2)</f>
        <v>0</v>
      </c>
      <c r="BL212" s="15" t="s">
        <v>146</v>
      </c>
      <c r="BM212" s="134" t="s">
        <v>246</v>
      </c>
    </row>
    <row r="213" spans="2:65" s="12" customFormat="1">
      <c r="B213" s="136"/>
      <c r="D213" s="137" t="s">
        <v>148</v>
      </c>
      <c r="E213" s="138" t="s">
        <v>1</v>
      </c>
      <c r="F213" s="139" t="s">
        <v>236</v>
      </c>
      <c r="H213" s="138" t="s">
        <v>1</v>
      </c>
      <c r="L213" s="136"/>
      <c r="M213" s="140"/>
      <c r="T213" s="141"/>
      <c r="AT213" s="138" t="s">
        <v>148</v>
      </c>
      <c r="AU213" s="138" t="s">
        <v>79</v>
      </c>
      <c r="AV213" s="12" t="s">
        <v>75</v>
      </c>
      <c r="AW213" s="12" t="s">
        <v>27</v>
      </c>
      <c r="AX213" s="12" t="s">
        <v>70</v>
      </c>
      <c r="AY213" s="138" t="s">
        <v>139</v>
      </c>
    </row>
    <row r="214" spans="2:65" s="13" customFormat="1" ht="20.399999999999999">
      <c r="B214" s="142"/>
      <c r="D214" s="137" t="s">
        <v>148</v>
      </c>
      <c r="E214" s="143" t="s">
        <v>1</v>
      </c>
      <c r="F214" s="144" t="s">
        <v>242</v>
      </c>
      <c r="H214" s="145">
        <v>0.99</v>
      </c>
      <c r="L214" s="142"/>
      <c r="M214" s="146"/>
      <c r="T214" s="147"/>
      <c r="AT214" s="143" t="s">
        <v>148</v>
      </c>
      <c r="AU214" s="143" t="s">
        <v>79</v>
      </c>
      <c r="AV214" s="13" t="s">
        <v>79</v>
      </c>
      <c r="AW214" s="13" t="s">
        <v>27</v>
      </c>
      <c r="AX214" s="13" t="s">
        <v>70</v>
      </c>
      <c r="AY214" s="143" t="s">
        <v>139</v>
      </c>
    </row>
    <row r="215" spans="2:65" s="11" customFormat="1" ht="22.8" customHeight="1">
      <c r="B215" s="112"/>
      <c r="D215" s="113" t="s">
        <v>69</v>
      </c>
      <c r="E215" s="121" t="s">
        <v>158</v>
      </c>
      <c r="F215" s="121" t="s">
        <v>247</v>
      </c>
      <c r="J215" s="122">
        <f>BK215</f>
        <v>0</v>
      </c>
      <c r="L215" s="112"/>
      <c r="M215" s="116"/>
      <c r="P215" s="117">
        <f>SUM(P216:P220)</f>
        <v>11.138999999999999</v>
      </c>
      <c r="R215" s="117">
        <f>SUM(R216:R220)</f>
        <v>2.6420699999999999</v>
      </c>
      <c r="T215" s="118">
        <f>SUM(T216:T220)</f>
        <v>0</v>
      </c>
      <c r="AR215" s="113" t="s">
        <v>75</v>
      </c>
      <c r="AT215" s="119" t="s">
        <v>69</v>
      </c>
      <c r="AU215" s="119" t="s">
        <v>75</v>
      </c>
      <c r="AY215" s="113" t="s">
        <v>139</v>
      </c>
      <c r="BK215" s="120">
        <f>SUM(BK216:BK220)</f>
        <v>0</v>
      </c>
    </row>
    <row r="216" spans="2:65" s="1" customFormat="1" ht="24" customHeight="1">
      <c r="B216" s="123"/>
      <c r="C216" s="124" t="s">
        <v>7</v>
      </c>
      <c r="D216" s="124" t="s">
        <v>141</v>
      </c>
      <c r="E216" s="125" t="s">
        <v>248</v>
      </c>
      <c r="F216" s="126" t="s">
        <v>249</v>
      </c>
      <c r="G216" s="127" t="s">
        <v>144</v>
      </c>
      <c r="H216" s="128">
        <v>10</v>
      </c>
      <c r="I216" s="129"/>
      <c r="J216" s="129">
        <f>ROUND(I216*H216,2)</f>
        <v>0</v>
      </c>
      <c r="K216" s="126" t="s">
        <v>145</v>
      </c>
      <c r="L216" s="27"/>
      <c r="M216" s="130" t="s">
        <v>1</v>
      </c>
      <c r="N216" s="131" t="s">
        <v>35</v>
      </c>
      <c r="O216" s="132">
        <v>1.0209999999999999</v>
      </c>
      <c r="P216" s="132">
        <f>O216*H216</f>
        <v>10.209999999999999</v>
      </c>
      <c r="Q216" s="132">
        <v>0.25364999999999999</v>
      </c>
      <c r="R216" s="132">
        <f>Q216*H216</f>
        <v>2.5364999999999998</v>
      </c>
      <c r="S216" s="132">
        <v>0</v>
      </c>
      <c r="T216" s="133">
        <f>S216*H216</f>
        <v>0</v>
      </c>
      <c r="AR216" s="134" t="s">
        <v>146</v>
      </c>
      <c r="AT216" s="134" t="s">
        <v>141</v>
      </c>
      <c r="AU216" s="134" t="s">
        <v>79</v>
      </c>
      <c r="AY216" s="15" t="s">
        <v>139</v>
      </c>
      <c r="BE216" s="135">
        <f>IF(N216="základní",J216,0)</f>
        <v>0</v>
      </c>
      <c r="BF216" s="135">
        <f>IF(N216="snížená",J216,0)</f>
        <v>0</v>
      </c>
      <c r="BG216" s="135">
        <f>IF(N216="zákl. přenesená",J216,0)</f>
        <v>0</v>
      </c>
      <c r="BH216" s="135">
        <f>IF(N216="sníž. přenesená",J216,0)</f>
        <v>0</v>
      </c>
      <c r="BI216" s="135">
        <f>IF(N216="nulová",J216,0)</f>
        <v>0</v>
      </c>
      <c r="BJ216" s="15" t="s">
        <v>75</v>
      </c>
      <c r="BK216" s="135">
        <f>ROUND(I216*H216,2)</f>
        <v>0</v>
      </c>
      <c r="BL216" s="15" t="s">
        <v>146</v>
      </c>
      <c r="BM216" s="134" t="s">
        <v>250</v>
      </c>
    </row>
    <row r="217" spans="2:65" s="12" customFormat="1">
      <c r="B217" s="136"/>
      <c r="D217" s="137" t="s">
        <v>148</v>
      </c>
      <c r="E217" s="138" t="s">
        <v>1</v>
      </c>
      <c r="F217" s="139" t="s">
        <v>251</v>
      </c>
      <c r="H217" s="138" t="s">
        <v>1</v>
      </c>
      <c r="L217" s="136"/>
      <c r="M217" s="140"/>
      <c r="T217" s="141"/>
      <c r="AT217" s="138" t="s">
        <v>148</v>
      </c>
      <c r="AU217" s="138" t="s">
        <v>79</v>
      </c>
      <c r="AV217" s="12" t="s">
        <v>75</v>
      </c>
      <c r="AW217" s="12" t="s">
        <v>27</v>
      </c>
      <c r="AX217" s="12" t="s">
        <v>70</v>
      </c>
      <c r="AY217" s="138" t="s">
        <v>139</v>
      </c>
    </row>
    <row r="218" spans="2:65" s="13" customFormat="1">
      <c r="B218" s="142"/>
      <c r="D218" s="137" t="s">
        <v>148</v>
      </c>
      <c r="E218" s="143" t="s">
        <v>1</v>
      </c>
      <c r="F218" s="144" t="s">
        <v>252</v>
      </c>
      <c r="H218" s="145">
        <v>9</v>
      </c>
      <c r="L218" s="142"/>
      <c r="M218" s="146"/>
      <c r="T218" s="147"/>
      <c r="AT218" s="143" t="s">
        <v>148</v>
      </c>
      <c r="AU218" s="143" t="s">
        <v>79</v>
      </c>
      <c r="AV218" s="13" t="s">
        <v>79</v>
      </c>
      <c r="AW218" s="13" t="s">
        <v>27</v>
      </c>
      <c r="AX218" s="13" t="s">
        <v>70</v>
      </c>
      <c r="AY218" s="143" t="s">
        <v>139</v>
      </c>
    </row>
    <row r="219" spans="2:65" s="13" customFormat="1">
      <c r="B219" s="142"/>
      <c r="D219" s="137" t="s">
        <v>148</v>
      </c>
      <c r="E219" s="143" t="s">
        <v>1</v>
      </c>
      <c r="F219" s="144" t="s">
        <v>253</v>
      </c>
      <c r="H219" s="145">
        <v>1</v>
      </c>
      <c r="L219" s="142"/>
      <c r="M219" s="146"/>
      <c r="T219" s="147"/>
      <c r="AT219" s="143" t="s">
        <v>148</v>
      </c>
      <c r="AU219" s="143" t="s">
        <v>79</v>
      </c>
      <c r="AV219" s="13" t="s">
        <v>79</v>
      </c>
      <c r="AW219" s="13" t="s">
        <v>27</v>
      </c>
      <c r="AX219" s="13" t="s">
        <v>70</v>
      </c>
      <c r="AY219" s="143" t="s">
        <v>139</v>
      </c>
    </row>
    <row r="220" spans="2:65" s="1" customFormat="1" ht="24" customHeight="1">
      <c r="B220" s="123"/>
      <c r="C220" s="124" t="s">
        <v>254</v>
      </c>
      <c r="D220" s="124" t="s">
        <v>141</v>
      </c>
      <c r="E220" s="125" t="s">
        <v>255</v>
      </c>
      <c r="F220" s="126" t="s">
        <v>256</v>
      </c>
      <c r="G220" s="127" t="s">
        <v>257</v>
      </c>
      <c r="H220" s="128">
        <v>1</v>
      </c>
      <c r="I220" s="129"/>
      <c r="J220" s="129">
        <f>ROUND(I220*H220,2)</f>
        <v>0</v>
      </c>
      <c r="K220" s="126" t="s">
        <v>1</v>
      </c>
      <c r="L220" s="27"/>
      <c r="M220" s="130" t="s">
        <v>1</v>
      </c>
      <c r="N220" s="131" t="s">
        <v>35</v>
      </c>
      <c r="O220" s="132">
        <v>0.92900000000000005</v>
      </c>
      <c r="P220" s="132">
        <f>O220*H220</f>
        <v>0.92900000000000005</v>
      </c>
      <c r="Q220" s="132">
        <v>0.10557</v>
      </c>
      <c r="R220" s="132">
        <f>Q220*H220</f>
        <v>0.10557</v>
      </c>
      <c r="S220" s="132">
        <v>0</v>
      </c>
      <c r="T220" s="133">
        <f>S220*H220</f>
        <v>0</v>
      </c>
      <c r="AR220" s="134" t="s">
        <v>146</v>
      </c>
      <c r="AT220" s="134" t="s">
        <v>141</v>
      </c>
      <c r="AU220" s="134" t="s">
        <v>79</v>
      </c>
      <c r="AY220" s="15" t="s">
        <v>139</v>
      </c>
      <c r="BE220" s="135">
        <f>IF(N220="základní",J220,0)</f>
        <v>0</v>
      </c>
      <c r="BF220" s="135">
        <f>IF(N220="snížená",J220,0)</f>
        <v>0</v>
      </c>
      <c r="BG220" s="135">
        <f>IF(N220="zákl. přenesená",J220,0)</f>
        <v>0</v>
      </c>
      <c r="BH220" s="135">
        <f>IF(N220="sníž. přenesená",J220,0)</f>
        <v>0</v>
      </c>
      <c r="BI220" s="135">
        <f>IF(N220="nulová",J220,0)</f>
        <v>0</v>
      </c>
      <c r="BJ220" s="15" t="s">
        <v>75</v>
      </c>
      <c r="BK220" s="135">
        <f>ROUND(I220*H220,2)</f>
        <v>0</v>
      </c>
      <c r="BL220" s="15" t="s">
        <v>146</v>
      </c>
      <c r="BM220" s="134" t="s">
        <v>258</v>
      </c>
    </row>
    <row r="221" spans="2:65" s="11" customFormat="1" ht="22.8" customHeight="1">
      <c r="B221" s="112"/>
      <c r="D221" s="113" t="s">
        <v>69</v>
      </c>
      <c r="E221" s="121" t="s">
        <v>166</v>
      </c>
      <c r="F221" s="121" t="s">
        <v>259</v>
      </c>
      <c r="J221" s="122">
        <f>BK221</f>
        <v>0</v>
      </c>
      <c r="L221" s="112"/>
      <c r="M221" s="116"/>
      <c r="P221" s="117">
        <f>SUM(P222:P229)</f>
        <v>51.321977999999994</v>
      </c>
      <c r="R221" s="117">
        <f>SUM(R222:R229)</f>
        <v>15.818759</v>
      </c>
      <c r="T221" s="118">
        <f>SUM(T222:T229)</f>
        <v>0</v>
      </c>
      <c r="AR221" s="113" t="s">
        <v>75</v>
      </c>
      <c r="AT221" s="119" t="s">
        <v>69</v>
      </c>
      <c r="AU221" s="119" t="s">
        <v>75</v>
      </c>
      <c r="AY221" s="113" t="s">
        <v>139</v>
      </c>
      <c r="BK221" s="120">
        <f>SUM(BK222:BK229)</f>
        <v>0</v>
      </c>
    </row>
    <row r="222" spans="2:65" s="1" customFormat="1" ht="16.5" customHeight="1">
      <c r="B222" s="123"/>
      <c r="C222" s="231" t="s">
        <v>260</v>
      </c>
      <c r="D222" s="231" t="s">
        <v>141</v>
      </c>
      <c r="E222" s="232" t="s">
        <v>261</v>
      </c>
      <c r="F222" s="233" t="s">
        <v>262</v>
      </c>
      <c r="G222" s="234" t="s">
        <v>144</v>
      </c>
      <c r="H222" s="235">
        <v>73.421999999999997</v>
      </c>
      <c r="I222" s="236"/>
      <c r="J222" s="236">
        <f>ROUND(I222*H222,2)</f>
        <v>0</v>
      </c>
      <c r="K222" s="126" t="s">
        <v>145</v>
      </c>
      <c r="L222" s="27"/>
      <c r="M222" s="130" t="s">
        <v>1</v>
      </c>
      <c r="N222" s="131" t="s">
        <v>35</v>
      </c>
      <c r="O222" s="132">
        <v>5.0999999999999997E-2</v>
      </c>
      <c r="P222" s="132">
        <f>O222*H222</f>
        <v>3.7445219999999995</v>
      </c>
      <c r="Q222" s="132">
        <v>0</v>
      </c>
      <c r="R222" s="132">
        <f>Q222*H222</f>
        <v>0</v>
      </c>
      <c r="S222" s="132">
        <v>0</v>
      </c>
      <c r="T222" s="133">
        <f>S222*H222</f>
        <v>0</v>
      </c>
      <c r="AR222" s="134" t="s">
        <v>146</v>
      </c>
      <c r="AT222" s="134" t="s">
        <v>141</v>
      </c>
      <c r="AU222" s="134" t="s">
        <v>79</v>
      </c>
      <c r="AY222" s="15" t="s">
        <v>139</v>
      </c>
      <c r="BE222" s="135">
        <f>IF(N222="základní",J222,0)</f>
        <v>0</v>
      </c>
      <c r="BF222" s="135">
        <f>IF(N222="snížená",J222,0)</f>
        <v>0</v>
      </c>
      <c r="BG222" s="135">
        <f>IF(N222="zákl. přenesená",J222,0)</f>
        <v>0</v>
      </c>
      <c r="BH222" s="135">
        <f>IF(N222="sníž. přenesená",J222,0)</f>
        <v>0</v>
      </c>
      <c r="BI222" s="135">
        <f>IF(N222="nulová",J222,0)</f>
        <v>0</v>
      </c>
      <c r="BJ222" s="15" t="s">
        <v>75</v>
      </c>
      <c r="BK222" s="135">
        <f>ROUND(I222*H222,2)</f>
        <v>0</v>
      </c>
      <c r="BL222" s="15" t="s">
        <v>146</v>
      </c>
      <c r="BM222" s="134" t="s">
        <v>263</v>
      </c>
    </row>
    <row r="223" spans="2:65" s="12" customFormat="1">
      <c r="B223" s="136"/>
      <c r="D223" s="137" t="s">
        <v>148</v>
      </c>
      <c r="E223" s="138" t="s">
        <v>1</v>
      </c>
      <c r="F223" s="139" t="s">
        <v>264</v>
      </c>
      <c r="H223" s="138" t="s">
        <v>1</v>
      </c>
      <c r="L223" s="136"/>
      <c r="M223" s="140"/>
      <c r="T223" s="141"/>
      <c r="AT223" s="138" t="s">
        <v>148</v>
      </c>
      <c r="AU223" s="138" t="s">
        <v>79</v>
      </c>
      <c r="AV223" s="12" t="s">
        <v>75</v>
      </c>
      <c r="AW223" s="12" t="s">
        <v>27</v>
      </c>
      <c r="AX223" s="12" t="s">
        <v>70</v>
      </c>
      <c r="AY223" s="138" t="s">
        <v>139</v>
      </c>
    </row>
    <row r="224" spans="2:65" s="13" customFormat="1" ht="30.6">
      <c r="B224" s="142"/>
      <c r="D224" s="137" t="s">
        <v>148</v>
      </c>
      <c r="E224" s="143" t="s">
        <v>1</v>
      </c>
      <c r="F224" s="144" t="s">
        <v>265</v>
      </c>
      <c r="H224" s="145">
        <v>73.421999999999997</v>
      </c>
      <c r="L224" s="142"/>
      <c r="M224" s="146"/>
      <c r="T224" s="147"/>
      <c r="AT224" s="143" t="s">
        <v>148</v>
      </c>
      <c r="AU224" s="143" t="s">
        <v>79</v>
      </c>
      <c r="AV224" s="13" t="s">
        <v>79</v>
      </c>
      <c r="AW224" s="13" t="s">
        <v>27</v>
      </c>
      <c r="AX224" s="13" t="s">
        <v>70</v>
      </c>
      <c r="AY224" s="143" t="s">
        <v>139</v>
      </c>
    </row>
    <row r="225" spans="2:65" s="1" customFormat="1" ht="24" customHeight="1">
      <c r="B225" s="123"/>
      <c r="C225" s="231" t="s">
        <v>266</v>
      </c>
      <c r="D225" s="231" t="s">
        <v>141</v>
      </c>
      <c r="E225" s="232" t="s">
        <v>267</v>
      </c>
      <c r="F225" s="233" t="s">
        <v>268</v>
      </c>
      <c r="G225" s="234" t="s">
        <v>144</v>
      </c>
      <c r="H225" s="235">
        <v>73.421999999999997</v>
      </c>
      <c r="I225" s="236"/>
      <c r="J225" s="236">
        <f>ROUND(I225*H225,2)</f>
        <v>0</v>
      </c>
      <c r="K225" s="126" t="s">
        <v>145</v>
      </c>
      <c r="L225" s="27"/>
      <c r="M225" s="130" t="s">
        <v>1</v>
      </c>
      <c r="N225" s="131" t="s">
        <v>35</v>
      </c>
      <c r="O225" s="132">
        <v>0.64800000000000002</v>
      </c>
      <c r="P225" s="132">
        <f>O225*H225</f>
        <v>47.577455999999998</v>
      </c>
      <c r="Q225" s="132">
        <v>0.10100000000000001</v>
      </c>
      <c r="R225" s="132">
        <f>Q225*H225</f>
        <v>7.4156219999999999</v>
      </c>
      <c r="S225" s="132">
        <v>0</v>
      </c>
      <c r="T225" s="133">
        <f>S225*H225</f>
        <v>0</v>
      </c>
      <c r="AR225" s="134" t="s">
        <v>146</v>
      </c>
      <c r="AT225" s="134" t="s">
        <v>141</v>
      </c>
      <c r="AU225" s="134" t="s">
        <v>79</v>
      </c>
      <c r="AY225" s="15" t="s">
        <v>139</v>
      </c>
      <c r="BE225" s="135">
        <f>IF(N225="základní",J225,0)</f>
        <v>0</v>
      </c>
      <c r="BF225" s="135">
        <f>IF(N225="snížená",J225,0)</f>
        <v>0</v>
      </c>
      <c r="BG225" s="135">
        <f>IF(N225="zákl. přenesená",J225,0)</f>
        <v>0</v>
      </c>
      <c r="BH225" s="135">
        <f>IF(N225="sníž. přenesená",J225,0)</f>
        <v>0</v>
      </c>
      <c r="BI225" s="135">
        <f>IF(N225="nulová",J225,0)</f>
        <v>0</v>
      </c>
      <c r="BJ225" s="15" t="s">
        <v>75</v>
      </c>
      <c r="BK225" s="135">
        <f>ROUND(I225*H225,2)</f>
        <v>0</v>
      </c>
      <c r="BL225" s="15" t="s">
        <v>146</v>
      </c>
      <c r="BM225" s="134" t="s">
        <v>269</v>
      </c>
    </row>
    <row r="226" spans="2:65" s="12" customFormat="1">
      <c r="B226" s="136"/>
      <c r="D226" s="137" t="s">
        <v>148</v>
      </c>
      <c r="E226" s="138" t="s">
        <v>1</v>
      </c>
      <c r="F226" s="139" t="s">
        <v>264</v>
      </c>
      <c r="H226" s="138" t="s">
        <v>1</v>
      </c>
      <c r="L226" s="136"/>
      <c r="M226" s="140"/>
      <c r="T226" s="141"/>
      <c r="AT226" s="138" t="s">
        <v>148</v>
      </c>
      <c r="AU226" s="138" t="s">
        <v>79</v>
      </c>
      <c r="AV226" s="12" t="s">
        <v>75</v>
      </c>
      <c r="AW226" s="12" t="s">
        <v>27</v>
      </c>
      <c r="AX226" s="12" t="s">
        <v>70</v>
      </c>
      <c r="AY226" s="138" t="s">
        <v>139</v>
      </c>
    </row>
    <row r="227" spans="2:65" s="13" customFormat="1" ht="30.6">
      <c r="B227" s="142"/>
      <c r="D227" s="137" t="s">
        <v>148</v>
      </c>
      <c r="E227" s="143" t="s">
        <v>1</v>
      </c>
      <c r="F227" s="144" t="s">
        <v>265</v>
      </c>
      <c r="H227" s="145">
        <v>73.421999999999997</v>
      </c>
      <c r="L227" s="142"/>
      <c r="M227" s="146"/>
      <c r="T227" s="147"/>
      <c r="AT227" s="143" t="s">
        <v>148</v>
      </c>
      <c r="AU227" s="143" t="s">
        <v>79</v>
      </c>
      <c r="AV227" s="13" t="s">
        <v>79</v>
      </c>
      <c r="AW227" s="13" t="s">
        <v>27</v>
      </c>
      <c r="AX227" s="13" t="s">
        <v>70</v>
      </c>
      <c r="AY227" s="143" t="s">
        <v>139</v>
      </c>
    </row>
    <row r="228" spans="2:65" s="1" customFormat="1" ht="24" customHeight="1">
      <c r="B228" s="123"/>
      <c r="C228" s="237" t="s">
        <v>270</v>
      </c>
      <c r="D228" s="237" t="s">
        <v>209</v>
      </c>
      <c r="E228" s="238" t="s">
        <v>271</v>
      </c>
      <c r="F228" s="239" t="s">
        <v>272</v>
      </c>
      <c r="G228" s="240" t="s">
        <v>144</v>
      </c>
      <c r="H228" s="241">
        <v>77.093000000000004</v>
      </c>
      <c r="I228" s="242"/>
      <c r="J228" s="242">
        <f>ROUND(I228*H228,2)</f>
        <v>0</v>
      </c>
      <c r="K228" s="150" t="s">
        <v>145</v>
      </c>
      <c r="L228" s="154"/>
      <c r="M228" s="155" t="s">
        <v>1</v>
      </c>
      <c r="N228" s="156" t="s">
        <v>35</v>
      </c>
      <c r="O228" s="132">
        <v>0</v>
      </c>
      <c r="P228" s="132">
        <f>O228*H228</f>
        <v>0</v>
      </c>
      <c r="Q228" s="132">
        <v>0.109</v>
      </c>
      <c r="R228" s="132">
        <f>Q228*H228</f>
        <v>8.403137000000001</v>
      </c>
      <c r="S228" s="132">
        <v>0</v>
      </c>
      <c r="T228" s="133">
        <f>S228*H228</f>
        <v>0</v>
      </c>
      <c r="AR228" s="134" t="s">
        <v>183</v>
      </c>
      <c r="AT228" s="134" t="s">
        <v>209</v>
      </c>
      <c r="AU228" s="134" t="s">
        <v>79</v>
      </c>
      <c r="AY228" s="15" t="s">
        <v>139</v>
      </c>
      <c r="BE228" s="135">
        <f>IF(N228="základní",J228,0)</f>
        <v>0</v>
      </c>
      <c r="BF228" s="135">
        <f>IF(N228="snížená",J228,0)</f>
        <v>0</v>
      </c>
      <c r="BG228" s="135">
        <f>IF(N228="zákl. přenesená",J228,0)</f>
        <v>0</v>
      </c>
      <c r="BH228" s="135">
        <f>IF(N228="sníž. přenesená",J228,0)</f>
        <v>0</v>
      </c>
      <c r="BI228" s="135">
        <f>IF(N228="nulová",J228,0)</f>
        <v>0</v>
      </c>
      <c r="BJ228" s="15" t="s">
        <v>75</v>
      </c>
      <c r="BK228" s="135">
        <f>ROUND(I228*H228,2)</f>
        <v>0</v>
      </c>
      <c r="BL228" s="15" t="s">
        <v>146</v>
      </c>
      <c r="BM228" s="134" t="s">
        <v>273</v>
      </c>
    </row>
    <row r="229" spans="2:65" s="13" customFormat="1">
      <c r="B229" s="142"/>
      <c r="D229" s="137" t="s">
        <v>148</v>
      </c>
      <c r="F229" s="144" t="s">
        <v>274</v>
      </c>
      <c r="H229" s="145">
        <v>77.093000000000004</v>
      </c>
      <c r="L229" s="142"/>
      <c r="M229" s="146"/>
      <c r="T229" s="147"/>
      <c r="AT229" s="143" t="s">
        <v>148</v>
      </c>
      <c r="AU229" s="143" t="s">
        <v>79</v>
      </c>
      <c r="AV229" s="13" t="s">
        <v>79</v>
      </c>
      <c r="AW229" s="13" t="s">
        <v>3</v>
      </c>
      <c r="AX229" s="13" t="s">
        <v>75</v>
      </c>
      <c r="AY229" s="143" t="s">
        <v>139</v>
      </c>
    </row>
    <row r="230" spans="2:65" s="11" customFormat="1" ht="22.8" customHeight="1">
      <c r="B230" s="112"/>
      <c r="D230" s="113" t="s">
        <v>69</v>
      </c>
      <c r="E230" s="121" t="s">
        <v>275</v>
      </c>
      <c r="F230" s="121" t="s">
        <v>276</v>
      </c>
      <c r="J230" s="122">
        <f>BK230</f>
        <v>0</v>
      </c>
      <c r="L230" s="112"/>
      <c r="M230" s="116"/>
      <c r="P230" s="117">
        <f>SUM(P231:P272)</f>
        <v>573.93754200000001</v>
      </c>
      <c r="R230" s="117">
        <f>SUM(R231:R272)</f>
        <v>18.124626280000001</v>
      </c>
      <c r="T230" s="118">
        <f>SUM(T231:T272)</f>
        <v>0</v>
      </c>
      <c r="AR230" s="113" t="s">
        <v>75</v>
      </c>
      <c r="AT230" s="119" t="s">
        <v>69</v>
      </c>
      <c r="AU230" s="119" t="s">
        <v>75</v>
      </c>
      <c r="AY230" s="113" t="s">
        <v>139</v>
      </c>
      <c r="BK230" s="120">
        <f>SUM(BK231:BK272)</f>
        <v>0</v>
      </c>
    </row>
    <row r="231" spans="2:65" s="1" customFormat="1" ht="24" customHeight="1">
      <c r="B231" s="123"/>
      <c r="C231" s="124" t="s">
        <v>277</v>
      </c>
      <c r="D231" s="124" t="s">
        <v>141</v>
      </c>
      <c r="E231" s="125" t="s">
        <v>278</v>
      </c>
      <c r="F231" s="126" t="s">
        <v>279</v>
      </c>
      <c r="G231" s="127" t="s">
        <v>144</v>
      </c>
      <c r="H231" s="128">
        <v>23.135999999999999</v>
      </c>
      <c r="I231" s="129"/>
      <c r="J231" s="129">
        <f>ROUND(I231*H231,2)</f>
        <v>0</v>
      </c>
      <c r="K231" s="126" t="s">
        <v>145</v>
      </c>
      <c r="L231" s="27"/>
      <c r="M231" s="130" t="s">
        <v>1</v>
      </c>
      <c r="N231" s="131" t="s">
        <v>35</v>
      </c>
      <c r="O231" s="132">
        <v>0.14799999999999999</v>
      </c>
      <c r="P231" s="132">
        <f>O231*H231</f>
        <v>3.4241279999999996</v>
      </c>
      <c r="Q231" s="132">
        <v>2.5999999999999998E-4</v>
      </c>
      <c r="R231" s="132">
        <f>Q231*H231</f>
        <v>6.0153599999999991E-3</v>
      </c>
      <c r="S231" s="132">
        <v>0</v>
      </c>
      <c r="T231" s="133">
        <f>S231*H231</f>
        <v>0</v>
      </c>
      <c r="AR231" s="134" t="s">
        <v>146</v>
      </c>
      <c r="AT231" s="134" t="s">
        <v>141</v>
      </c>
      <c r="AU231" s="134" t="s">
        <v>79</v>
      </c>
      <c r="AY231" s="15" t="s">
        <v>139</v>
      </c>
      <c r="BE231" s="135">
        <f>IF(N231="základní",J231,0)</f>
        <v>0</v>
      </c>
      <c r="BF231" s="135">
        <f>IF(N231="snížená",J231,0)</f>
        <v>0</v>
      </c>
      <c r="BG231" s="135">
        <f>IF(N231="zákl. přenesená",J231,0)</f>
        <v>0</v>
      </c>
      <c r="BH231" s="135">
        <f>IF(N231="sníž. přenesená",J231,0)</f>
        <v>0</v>
      </c>
      <c r="BI231" s="135">
        <f>IF(N231="nulová",J231,0)</f>
        <v>0</v>
      </c>
      <c r="BJ231" s="15" t="s">
        <v>75</v>
      </c>
      <c r="BK231" s="135">
        <f>ROUND(I231*H231,2)</f>
        <v>0</v>
      </c>
      <c r="BL231" s="15" t="s">
        <v>146</v>
      </c>
      <c r="BM231" s="134" t="s">
        <v>280</v>
      </c>
    </row>
    <row r="232" spans="2:65" s="12" customFormat="1">
      <c r="B232" s="136"/>
      <c r="D232" s="137" t="s">
        <v>148</v>
      </c>
      <c r="E232" s="138" t="s">
        <v>1</v>
      </c>
      <c r="F232" s="139" t="s">
        <v>281</v>
      </c>
      <c r="H232" s="138" t="s">
        <v>1</v>
      </c>
      <c r="L232" s="136"/>
      <c r="M232" s="140"/>
      <c r="T232" s="141"/>
      <c r="AT232" s="138" t="s">
        <v>148</v>
      </c>
      <c r="AU232" s="138" t="s">
        <v>79</v>
      </c>
      <c r="AV232" s="12" t="s">
        <v>75</v>
      </c>
      <c r="AW232" s="12" t="s">
        <v>27</v>
      </c>
      <c r="AX232" s="12" t="s">
        <v>70</v>
      </c>
      <c r="AY232" s="138" t="s">
        <v>139</v>
      </c>
    </row>
    <row r="233" spans="2:65" s="12" customFormat="1">
      <c r="B233" s="136"/>
      <c r="D233" s="137" t="s">
        <v>148</v>
      </c>
      <c r="E233" s="138" t="s">
        <v>1</v>
      </c>
      <c r="F233" s="139" t="s">
        <v>282</v>
      </c>
      <c r="H233" s="138" t="s">
        <v>1</v>
      </c>
      <c r="L233" s="136"/>
      <c r="M233" s="140"/>
      <c r="T233" s="141"/>
      <c r="AT233" s="138" t="s">
        <v>148</v>
      </c>
      <c r="AU233" s="138" t="s">
        <v>79</v>
      </c>
      <c r="AV233" s="12" t="s">
        <v>75</v>
      </c>
      <c r="AW233" s="12" t="s">
        <v>27</v>
      </c>
      <c r="AX233" s="12" t="s">
        <v>70</v>
      </c>
      <c r="AY233" s="138" t="s">
        <v>139</v>
      </c>
    </row>
    <row r="234" spans="2:65" s="13" customFormat="1">
      <c r="B234" s="142"/>
      <c r="D234" s="137" t="s">
        <v>148</v>
      </c>
      <c r="E234" s="143" t="s">
        <v>1</v>
      </c>
      <c r="F234" s="144" t="s">
        <v>283</v>
      </c>
      <c r="H234" s="145">
        <v>23.135999999999999</v>
      </c>
      <c r="L234" s="142"/>
      <c r="M234" s="146"/>
      <c r="T234" s="147"/>
      <c r="AT234" s="143" t="s">
        <v>148</v>
      </c>
      <c r="AU234" s="143" t="s">
        <v>79</v>
      </c>
      <c r="AV234" s="13" t="s">
        <v>79</v>
      </c>
      <c r="AW234" s="13" t="s">
        <v>27</v>
      </c>
      <c r="AX234" s="13" t="s">
        <v>70</v>
      </c>
      <c r="AY234" s="143" t="s">
        <v>139</v>
      </c>
    </row>
    <row r="235" spans="2:65" s="1" customFormat="1" ht="24" customHeight="1">
      <c r="B235" s="123"/>
      <c r="C235" s="124" t="s">
        <v>284</v>
      </c>
      <c r="D235" s="124" t="s">
        <v>141</v>
      </c>
      <c r="E235" s="125" t="s">
        <v>285</v>
      </c>
      <c r="F235" s="126" t="s">
        <v>286</v>
      </c>
      <c r="G235" s="127" t="s">
        <v>144</v>
      </c>
      <c r="H235" s="128">
        <v>11.568</v>
      </c>
      <c r="I235" s="129"/>
      <c r="J235" s="129">
        <f>ROUND(I235*H235,2)</f>
        <v>0</v>
      </c>
      <c r="K235" s="126" t="s">
        <v>145</v>
      </c>
      <c r="L235" s="27"/>
      <c r="M235" s="130" t="s">
        <v>1</v>
      </c>
      <c r="N235" s="131" t="s">
        <v>35</v>
      </c>
      <c r="O235" s="132">
        <v>0.46</v>
      </c>
      <c r="P235" s="132">
        <f>O235*H235</f>
        <v>5.3212799999999998</v>
      </c>
      <c r="Q235" s="132">
        <v>4.8900000000000002E-3</v>
      </c>
      <c r="R235" s="132">
        <f>Q235*H235</f>
        <v>5.6567520000000003E-2</v>
      </c>
      <c r="S235" s="132">
        <v>0</v>
      </c>
      <c r="T235" s="133">
        <f>S235*H235</f>
        <v>0</v>
      </c>
      <c r="AR235" s="134" t="s">
        <v>146</v>
      </c>
      <c r="AT235" s="134" t="s">
        <v>141</v>
      </c>
      <c r="AU235" s="134" t="s">
        <v>79</v>
      </c>
      <c r="AY235" s="15" t="s">
        <v>139</v>
      </c>
      <c r="BE235" s="135">
        <f>IF(N235="základní",J235,0)</f>
        <v>0</v>
      </c>
      <c r="BF235" s="135">
        <f>IF(N235="snížená",J235,0)</f>
        <v>0</v>
      </c>
      <c r="BG235" s="135">
        <f>IF(N235="zákl. přenesená",J235,0)</f>
        <v>0</v>
      </c>
      <c r="BH235" s="135">
        <f>IF(N235="sníž. přenesená",J235,0)</f>
        <v>0</v>
      </c>
      <c r="BI235" s="135">
        <f>IF(N235="nulová",J235,0)</f>
        <v>0</v>
      </c>
      <c r="BJ235" s="15" t="s">
        <v>75</v>
      </c>
      <c r="BK235" s="135">
        <f>ROUND(I235*H235,2)</f>
        <v>0</v>
      </c>
      <c r="BL235" s="15" t="s">
        <v>146</v>
      </c>
      <c r="BM235" s="134" t="s">
        <v>287</v>
      </c>
    </row>
    <row r="236" spans="2:65" s="12" customFormat="1">
      <c r="B236" s="136"/>
      <c r="D236" s="137" t="s">
        <v>148</v>
      </c>
      <c r="E236" s="138" t="s">
        <v>1</v>
      </c>
      <c r="F236" s="139" t="s">
        <v>281</v>
      </c>
      <c r="H236" s="138" t="s">
        <v>1</v>
      </c>
      <c r="L236" s="136"/>
      <c r="M236" s="140"/>
      <c r="T236" s="141"/>
      <c r="AT236" s="138" t="s">
        <v>148</v>
      </c>
      <c r="AU236" s="138" t="s">
        <v>79</v>
      </c>
      <c r="AV236" s="12" t="s">
        <v>75</v>
      </c>
      <c r="AW236" s="12" t="s">
        <v>27</v>
      </c>
      <c r="AX236" s="12" t="s">
        <v>70</v>
      </c>
      <c r="AY236" s="138" t="s">
        <v>139</v>
      </c>
    </row>
    <row r="237" spans="2:65" s="13" customFormat="1">
      <c r="B237" s="142"/>
      <c r="D237" s="137" t="s">
        <v>148</v>
      </c>
      <c r="E237" s="143" t="s">
        <v>1</v>
      </c>
      <c r="F237" s="144" t="s">
        <v>288</v>
      </c>
      <c r="H237" s="145">
        <v>11.568</v>
      </c>
      <c r="L237" s="142"/>
      <c r="M237" s="146"/>
      <c r="T237" s="147"/>
      <c r="AT237" s="143" t="s">
        <v>148</v>
      </c>
      <c r="AU237" s="143" t="s">
        <v>79</v>
      </c>
      <c r="AV237" s="13" t="s">
        <v>79</v>
      </c>
      <c r="AW237" s="13" t="s">
        <v>27</v>
      </c>
      <c r="AX237" s="13" t="s">
        <v>70</v>
      </c>
      <c r="AY237" s="143" t="s">
        <v>139</v>
      </c>
    </row>
    <row r="238" spans="2:65" s="1" customFormat="1" ht="24" customHeight="1">
      <c r="B238" s="123"/>
      <c r="C238" s="124" t="s">
        <v>289</v>
      </c>
      <c r="D238" s="124" t="s">
        <v>141</v>
      </c>
      <c r="E238" s="125" t="s">
        <v>290</v>
      </c>
      <c r="F238" s="126" t="s">
        <v>291</v>
      </c>
      <c r="G238" s="127" t="s">
        <v>144</v>
      </c>
      <c r="H238" s="128">
        <v>11.568</v>
      </c>
      <c r="I238" s="129"/>
      <c r="J238" s="129">
        <f>ROUND(I238*H238,2)</f>
        <v>0</v>
      </c>
      <c r="K238" s="126" t="s">
        <v>145</v>
      </c>
      <c r="L238" s="27"/>
      <c r="M238" s="130" t="s">
        <v>1</v>
      </c>
      <c r="N238" s="131" t="s">
        <v>35</v>
      </c>
      <c r="O238" s="132">
        <v>0.35799999999999998</v>
      </c>
      <c r="P238" s="132">
        <f>O238*H238</f>
        <v>4.1413439999999992</v>
      </c>
      <c r="Q238" s="132">
        <v>3.0000000000000001E-3</v>
      </c>
      <c r="R238" s="132">
        <f>Q238*H238</f>
        <v>3.4703999999999999E-2</v>
      </c>
      <c r="S238" s="132">
        <v>0</v>
      </c>
      <c r="T238" s="133">
        <f>S238*H238</f>
        <v>0</v>
      </c>
      <c r="AR238" s="134" t="s">
        <v>146</v>
      </c>
      <c r="AT238" s="134" t="s">
        <v>141</v>
      </c>
      <c r="AU238" s="134" t="s">
        <v>79</v>
      </c>
      <c r="AY238" s="15" t="s">
        <v>139</v>
      </c>
      <c r="BE238" s="135">
        <f>IF(N238="základní",J238,0)</f>
        <v>0</v>
      </c>
      <c r="BF238" s="135">
        <f>IF(N238="snížená",J238,0)</f>
        <v>0</v>
      </c>
      <c r="BG238" s="135">
        <f>IF(N238="zákl. přenesená",J238,0)</f>
        <v>0</v>
      </c>
      <c r="BH238" s="135">
        <f>IF(N238="sníž. přenesená",J238,0)</f>
        <v>0</v>
      </c>
      <c r="BI238" s="135">
        <f>IF(N238="nulová",J238,0)</f>
        <v>0</v>
      </c>
      <c r="BJ238" s="15" t="s">
        <v>75</v>
      </c>
      <c r="BK238" s="135">
        <f>ROUND(I238*H238,2)</f>
        <v>0</v>
      </c>
      <c r="BL238" s="15" t="s">
        <v>146</v>
      </c>
      <c r="BM238" s="134" t="s">
        <v>292</v>
      </c>
    </row>
    <row r="239" spans="2:65" s="12" customFormat="1">
      <c r="B239" s="136"/>
      <c r="D239" s="137" t="s">
        <v>148</v>
      </c>
      <c r="E239" s="138" t="s">
        <v>1</v>
      </c>
      <c r="F239" s="139" t="s">
        <v>281</v>
      </c>
      <c r="H239" s="138" t="s">
        <v>1</v>
      </c>
      <c r="L239" s="136"/>
      <c r="M239" s="140"/>
      <c r="T239" s="141"/>
      <c r="AT239" s="138" t="s">
        <v>148</v>
      </c>
      <c r="AU239" s="138" t="s">
        <v>79</v>
      </c>
      <c r="AV239" s="12" t="s">
        <v>75</v>
      </c>
      <c r="AW239" s="12" t="s">
        <v>27</v>
      </c>
      <c r="AX239" s="12" t="s">
        <v>70</v>
      </c>
      <c r="AY239" s="138" t="s">
        <v>139</v>
      </c>
    </row>
    <row r="240" spans="2:65" s="13" customFormat="1">
      <c r="B240" s="142"/>
      <c r="D240" s="137" t="s">
        <v>148</v>
      </c>
      <c r="E240" s="143" t="s">
        <v>1</v>
      </c>
      <c r="F240" s="144" t="s">
        <v>288</v>
      </c>
      <c r="H240" s="145">
        <v>11.568</v>
      </c>
      <c r="L240" s="142"/>
      <c r="M240" s="146"/>
      <c r="T240" s="147"/>
      <c r="AT240" s="143" t="s">
        <v>148</v>
      </c>
      <c r="AU240" s="143" t="s">
        <v>79</v>
      </c>
      <c r="AV240" s="13" t="s">
        <v>79</v>
      </c>
      <c r="AW240" s="13" t="s">
        <v>27</v>
      </c>
      <c r="AX240" s="13" t="s">
        <v>70</v>
      </c>
      <c r="AY240" s="143" t="s">
        <v>139</v>
      </c>
    </row>
    <row r="241" spans="2:65" s="1" customFormat="1" ht="24" customHeight="1">
      <c r="B241" s="123"/>
      <c r="C241" s="124" t="s">
        <v>293</v>
      </c>
      <c r="D241" s="124" t="s">
        <v>141</v>
      </c>
      <c r="E241" s="125" t="s">
        <v>294</v>
      </c>
      <c r="F241" s="126" t="s">
        <v>295</v>
      </c>
      <c r="G241" s="127" t="s">
        <v>144</v>
      </c>
      <c r="H241" s="128">
        <v>439.61099999999999</v>
      </c>
      <c r="I241" s="129"/>
      <c r="J241" s="129">
        <f>ROUND(I241*H241,2)</f>
        <v>0</v>
      </c>
      <c r="K241" s="126" t="s">
        <v>145</v>
      </c>
      <c r="L241" s="27"/>
      <c r="M241" s="130" t="s">
        <v>1</v>
      </c>
      <c r="N241" s="131" t="s">
        <v>35</v>
      </c>
      <c r="O241" s="132">
        <v>0.38</v>
      </c>
      <c r="P241" s="132">
        <f>O241*H241</f>
        <v>167.05217999999999</v>
      </c>
      <c r="Q241" s="132">
        <v>1.6899999999999998E-2</v>
      </c>
      <c r="R241" s="132">
        <f>Q241*H241</f>
        <v>7.4294258999999991</v>
      </c>
      <c r="S241" s="132">
        <v>0</v>
      </c>
      <c r="T241" s="133">
        <f>S241*H241</f>
        <v>0</v>
      </c>
      <c r="AR241" s="134" t="s">
        <v>146</v>
      </c>
      <c r="AT241" s="134" t="s">
        <v>141</v>
      </c>
      <c r="AU241" s="134" t="s">
        <v>79</v>
      </c>
      <c r="AY241" s="15" t="s">
        <v>139</v>
      </c>
      <c r="BE241" s="135">
        <f>IF(N241="základní",J241,0)</f>
        <v>0</v>
      </c>
      <c r="BF241" s="135">
        <f>IF(N241="snížená",J241,0)</f>
        <v>0</v>
      </c>
      <c r="BG241" s="135">
        <f>IF(N241="zákl. přenesená",J241,0)</f>
        <v>0</v>
      </c>
      <c r="BH241" s="135">
        <f>IF(N241="sníž. přenesená",J241,0)</f>
        <v>0</v>
      </c>
      <c r="BI241" s="135">
        <f>IF(N241="nulová",J241,0)</f>
        <v>0</v>
      </c>
      <c r="BJ241" s="15" t="s">
        <v>75</v>
      </c>
      <c r="BK241" s="135">
        <f>ROUND(I241*H241,2)</f>
        <v>0</v>
      </c>
      <c r="BL241" s="15" t="s">
        <v>146</v>
      </c>
      <c r="BM241" s="134" t="s">
        <v>296</v>
      </c>
    </row>
    <row r="242" spans="2:65" s="12" customFormat="1">
      <c r="B242" s="136"/>
      <c r="D242" s="137" t="s">
        <v>148</v>
      </c>
      <c r="E242" s="138" t="s">
        <v>1</v>
      </c>
      <c r="F242" s="139" t="s">
        <v>297</v>
      </c>
      <c r="H242" s="138" t="s">
        <v>1</v>
      </c>
      <c r="L242" s="136"/>
      <c r="M242" s="140"/>
      <c r="T242" s="141"/>
      <c r="AT242" s="138" t="s">
        <v>148</v>
      </c>
      <c r="AU242" s="138" t="s">
        <v>79</v>
      </c>
      <c r="AV242" s="12" t="s">
        <v>75</v>
      </c>
      <c r="AW242" s="12" t="s">
        <v>27</v>
      </c>
      <c r="AX242" s="12" t="s">
        <v>70</v>
      </c>
      <c r="AY242" s="138" t="s">
        <v>139</v>
      </c>
    </row>
    <row r="243" spans="2:65" s="13" customFormat="1">
      <c r="B243" s="142"/>
      <c r="D243" s="137" t="s">
        <v>148</v>
      </c>
      <c r="E243" s="143" t="s">
        <v>1</v>
      </c>
      <c r="F243" s="144" t="s">
        <v>298</v>
      </c>
      <c r="H243" s="145">
        <v>439.61099999999999</v>
      </c>
      <c r="L243" s="142"/>
      <c r="M243" s="146"/>
      <c r="T243" s="147"/>
      <c r="AT243" s="143" t="s">
        <v>148</v>
      </c>
      <c r="AU243" s="143" t="s">
        <v>79</v>
      </c>
      <c r="AV243" s="13" t="s">
        <v>79</v>
      </c>
      <c r="AW243" s="13" t="s">
        <v>27</v>
      </c>
      <c r="AX243" s="13" t="s">
        <v>70</v>
      </c>
      <c r="AY243" s="143" t="s">
        <v>139</v>
      </c>
    </row>
    <row r="244" spans="2:65" s="1" customFormat="1" ht="24" customHeight="1">
      <c r="B244" s="123"/>
      <c r="C244" s="124" t="s">
        <v>299</v>
      </c>
      <c r="D244" s="124" t="s">
        <v>141</v>
      </c>
      <c r="E244" s="125" t="s">
        <v>300</v>
      </c>
      <c r="F244" s="126" t="s">
        <v>301</v>
      </c>
      <c r="G244" s="127" t="s">
        <v>144</v>
      </c>
      <c r="H244" s="128">
        <v>12.818</v>
      </c>
      <c r="I244" s="129"/>
      <c r="J244" s="129">
        <f>ROUND(I244*H244,2)</f>
        <v>0</v>
      </c>
      <c r="K244" s="126" t="s">
        <v>145</v>
      </c>
      <c r="L244" s="27"/>
      <c r="M244" s="130" t="s">
        <v>1</v>
      </c>
      <c r="N244" s="131" t="s">
        <v>35</v>
      </c>
      <c r="O244" s="132">
        <v>0.36</v>
      </c>
      <c r="P244" s="132">
        <f>O244*H244</f>
        <v>4.6144799999999995</v>
      </c>
      <c r="Q244" s="132">
        <v>4.8900000000000002E-3</v>
      </c>
      <c r="R244" s="132">
        <f>Q244*H244</f>
        <v>6.2680020000000003E-2</v>
      </c>
      <c r="S244" s="132">
        <v>0</v>
      </c>
      <c r="T244" s="133">
        <f>S244*H244</f>
        <v>0</v>
      </c>
      <c r="AR244" s="134" t="s">
        <v>146</v>
      </c>
      <c r="AT244" s="134" t="s">
        <v>141</v>
      </c>
      <c r="AU244" s="134" t="s">
        <v>79</v>
      </c>
      <c r="AY244" s="15" t="s">
        <v>139</v>
      </c>
      <c r="BE244" s="135">
        <f>IF(N244="základní",J244,0)</f>
        <v>0</v>
      </c>
      <c r="BF244" s="135">
        <f>IF(N244="snížená",J244,0)</f>
        <v>0</v>
      </c>
      <c r="BG244" s="135">
        <f>IF(N244="zákl. přenesená",J244,0)</f>
        <v>0</v>
      </c>
      <c r="BH244" s="135">
        <f>IF(N244="sníž. přenesená",J244,0)</f>
        <v>0</v>
      </c>
      <c r="BI244" s="135">
        <f>IF(N244="nulová",J244,0)</f>
        <v>0</v>
      </c>
      <c r="BJ244" s="15" t="s">
        <v>75</v>
      </c>
      <c r="BK244" s="135">
        <f>ROUND(I244*H244,2)</f>
        <v>0</v>
      </c>
      <c r="BL244" s="15" t="s">
        <v>146</v>
      </c>
      <c r="BM244" s="134" t="s">
        <v>302</v>
      </c>
    </row>
    <row r="245" spans="2:65" s="13" customFormat="1" ht="20.399999999999999">
      <c r="B245" s="142"/>
      <c r="D245" s="137" t="s">
        <v>148</v>
      </c>
      <c r="E245" s="143" t="s">
        <v>1</v>
      </c>
      <c r="F245" s="144" t="s">
        <v>303</v>
      </c>
      <c r="H245" s="145">
        <v>12.818</v>
      </c>
      <c r="L245" s="142"/>
      <c r="M245" s="146"/>
      <c r="T245" s="147"/>
      <c r="AT245" s="143" t="s">
        <v>148</v>
      </c>
      <c r="AU245" s="143" t="s">
        <v>79</v>
      </c>
      <c r="AV245" s="13" t="s">
        <v>79</v>
      </c>
      <c r="AW245" s="13" t="s">
        <v>27</v>
      </c>
      <c r="AX245" s="13" t="s">
        <v>70</v>
      </c>
      <c r="AY245" s="143" t="s">
        <v>139</v>
      </c>
    </row>
    <row r="246" spans="2:65" s="1" customFormat="1" ht="24" customHeight="1">
      <c r="B246" s="123"/>
      <c r="C246" s="124" t="s">
        <v>304</v>
      </c>
      <c r="D246" s="124" t="s">
        <v>141</v>
      </c>
      <c r="E246" s="125" t="s">
        <v>305</v>
      </c>
      <c r="F246" s="126" t="s">
        <v>306</v>
      </c>
      <c r="G246" s="127" t="s">
        <v>307</v>
      </c>
      <c r="H246" s="128">
        <v>87</v>
      </c>
      <c r="I246" s="129"/>
      <c r="J246" s="129">
        <f>ROUND(I246*H246,2)</f>
        <v>0</v>
      </c>
      <c r="K246" s="126" t="s">
        <v>308</v>
      </c>
      <c r="L246" s="27"/>
      <c r="M246" s="130" t="s">
        <v>1</v>
      </c>
      <c r="N246" s="131" t="s">
        <v>35</v>
      </c>
      <c r="O246" s="132">
        <v>0.45200000000000001</v>
      </c>
      <c r="P246" s="132">
        <f>O246*H246</f>
        <v>39.323999999999998</v>
      </c>
      <c r="Q246" s="132">
        <v>1.0200000000000001E-2</v>
      </c>
      <c r="R246" s="132">
        <f>Q246*H246</f>
        <v>0.88740000000000008</v>
      </c>
      <c r="S246" s="132">
        <v>0</v>
      </c>
      <c r="T246" s="133">
        <f>S246*H246</f>
        <v>0</v>
      </c>
      <c r="AR246" s="134" t="s">
        <v>146</v>
      </c>
      <c r="AT246" s="134" t="s">
        <v>141</v>
      </c>
      <c r="AU246" s="134" t="s">
        <v>79</v>
      </c>
      <c r="AY246" s="15" t="s">
        <v>139</v>
      </c>
      <c r="BE246" s="135">
        <f>IF(N246="základní",J246,0)</f>
        <v>0</v>
      </c>
      <c r="BF246" s="135">
        <f>IF(N246="snížená",J246,0)</f>
        <v>0</v>
      </c>
      <c r="BG246" s="135">
        <f>IF(N246="zákl. přenesená",J246,0)</f>
        <v>0</v>
      </c>
      <c r="BH246" s="135">
        <f>IF(N246="sníž. přenesená",J246,0)</f>
        <v>0</v>
      </c>
      <c r="BI246" s="135">
        <f>IF(N246="nulová",J246,0)</f>
        <v>0</v>
      </c>
      <c r="BJ246" s="15" t="s">
        <v>75</v>
      </c>
      <c r="BK246" s="135">
        <f>ROUND(I246*H246,2)</f>
        <v>0</v>
      </c>
      <c r="BL246" s="15" t="s">
        <v>146</v>
      </c>
      <c r="BM246" s="134" t="s">
        <v>309</v>
      </c>
    </row>
    <row r="247" spans="2:65" s="12" customFormat="1">
      <c r="B247" s="136"/>
      <c r="D247" s="137" t="s">
        <v>148</v>
      </c>
      <c r="E247" s="138" t="s">
        <v>1</v>
      </c>
      <c r="F247" s="139" t="s">
        <v>310</v>
      </c>
      <c r="H247" s="138" t="s">
        <v>1</v>
      </c>
      <c r="L247" s="136"/>
      <c r="M247" s="140"/>
      <c r="T247" s="141"/>
      <c r="AT247" s="138" t="s">
        <v>148</v>
      </c>
      <c r="AU247" s="138" t="s">
        <v>79</v>
      </c>
      <c r="AV247" s="12" t="s">
        <v>75</v>
      </c>
      <c r="AW247" s="12" t="s">
        <v>27</v>
      </c>
      <c r="AX247" s="12" t="s">
        <v>70</v>
      </c>
      <c r="AY247" s="138" t="s">
        <v>139</v>
      </c>
    </row>
    <row r="248" spans="2:65" s="13" customFormat="1">
      <c r="B248" s="142"/>
      <c r="D248" s="137" t="s">
        <v>148</v>
      </c>
      <c r="E248" s="143" t="s">
        <v>1</v>
      </c>
      <c r="F248" s="144" t="s">
        <v>311</v>
      </c>
      <c r="H248" s="145">
        <v>42</v>
      </c>
      <c r="L248" s="142"/>
      <c r="M248" s="146"/>
      <c r="T248" s="147"/>
      <c r="AT248" s="143" t="s">
        <v>148</v>
      </c>
      <c r="AU248" s="143" t="s">
        <v>79</v>
      </c>
      <c r="AV248" s="13" t="s">
        <v>79</v>
      </c>
      <c r="AW248" s="13" t="s">
        <v>27</v>
      </c>
      <c r="AX248" s="13" t="s">
        <v>70</v>
      </c>
      <c r="AY248" s="143" t="s">
        <v>139</v>
      </c>
    </row>
    <row r="249" spans="2:65" s="13" customFormat="1">
      <c r="B249" s="142"/>
      <c r="D249" s="137" t="s">
        <v>148</v>
      </c>
      <c r="E249" s="143" t="s">
        <v>1</v>
      </c>
      <c r="F249" s="144" t="s">
        <v>312</v>
      </c>
      <c r="H249" s="145">
        <v>45</v>
      </c>
      <c r="L249" s="142"/>
      <c r="M249" s="146"/>
      <c r="T249" s="147"/>
      <c r="AT249" s="143" t="s">
        <v>148</v>
      </c>
      <c r="AU249" s="143" t="s">
        <v>79</v>
      </c>
      <c r="AV249" s="13" t="s">
        <v>79</v>
      </c>
      <c r="AW249" s="13" t="s">
        <v>27</v>
      </c>
      <c r="AX249" s="13" t="s">
        <v>70</v>
      </c>
      <c r="AY249" s="143" t="s">
        <v>139</v>
      </c>
    </row>
    <row r="250" spans="2:65" s="1" customFormat="1" ht="24" customHeight="1">
      <c r="B250" s="123"/>
      <c r="C250" s="124" t="s">
        <v>313</v>
      </c>
      <c r="D250" s="124" t="s">
        <v>141</v>
      </c>
      <c r="E250" s="125" t="s">
        <v>314</v>
      </c>
      <c r="F250" s="126" t="s">
        <v>315</v>
      </c>
      <c r="G250" s="127" t="s">
        <v>307</v>
      </c>
      <c r="H250" s="128">
        <v>10</v>
      </c>
      <c r="I250" s="129"/>
      <c r="J250" s="129">
        <f>ROUND(I250*H250,2)</f>
        <v>0</v>
      </c>
      <c r="K250" s="126" t="s">
        <v>308</v>
      </c>
      <c r="L250" s="27"/>
      <c r="M250" s="130" t="s">
        <v>1</v>
      </c>
      <c r="N250" s="131" t="s">
        <v>35</v>
      </c>
      <c r="O250" s="132">
        <v>2.431</v>
      </c>
      <c r="P250" s="132">
        <f>O250*H250</f>
        <v>24.310000000000002</v>
      </c>
      <c r="Q250" s="132">
        <v>0.1575</v>
      </c>
      <c r="R250" s="132">
        <f>Q250*H250</f>
        <v>1.575</v>
      </c>
      <c r="S250" s="132">
        <v>0</v>
      </c>
      <c r="T250" s="133">
        <f>S250*H250</f>
        <v>0</v>
      </c>
      <c r="AR250" s="134" t="s">
        <v>146</v>
      </c>
      <c r="AT250" s="134" t="s">
        <v>141</v>
      </c>
      <c r="AU250" s="134" t="s">
        <v>79</v>
      </c>
      <c r="AY250" s="15" t="s">
        <v>139</v>
      </c>
      <c r="BE250" s="135">
        <f>IF(N250="základní",J250,0)</f>
        <v>0</v>
      </c>
      <c r="BF250" s="135">
        <f>IF(N250="snížená",J250,0)</f>
        <v>0</v>
      </c>
      <c r="BG250" s="135">
        <f>IF(N250="zákl. přenesená",J250,0)</f>
        <v>0</v>
      </c>
      <c r="BH250" s="135">
        <f>IF(N250="sníž. přenesená",J250,0)</f>
        <v>0</v>
      </c>
      <c r="BI250" s="135">
        <f>IF(N250="nulová",J250,0)</f>
        <v>0</v>
      </c>
      <c r="BJ250" s="15" t="s">
        <v>75</v>
      </c>
      <c r="BK250" s="135">
        <f>ROUND(I250*H250,2)</f>
        <v>0</v>
      </c>
      <c r="BL250" s="15" t="s">
        <v>146</v>
      </c>
      <c r="BM250" s="134" t="s">
        <v>316</v>
      </c>
    </row>
    <row r="251" spans="2:65" s="12" customFormat="1">
      <c r="B251" s="136"/>
      <c r="D251" s="137" t="s">
        <v>148</v>
      </c>
      <c r="E251" s="138" t="s">
        <v>1</v>
      </c>
      <c r="F251" s="139" t="s">
        <v>317</v>
      </c>
      <c r="H251" s="138" t="s">
        <v>1</v>
      </c>
      <c r="L251" s="136"/>
      <c r="M251" s="140"/>
      <c r="T251" s="141"/>
      <c r="AT251" s="138" t="s">
        <v>148</v>
      </c>
      <c r="AU251" s="138" t="s">
        <v>79</v>
      </c>
      <c r="AV251" s="12" t="s">
        <v>75</v>
      </c>
      <c r="AW251" s="12" t="s">
        <v>27</v>
      </c>
      <c r="AX251" s="12" t="s">
        <v>70</v>
      </c>
      <c r="AY251" s="138" t="s">
        <v>139</v>
      </c>
    </row>
    <row r="252" spans="2:65" s="13" customFormat="1">
      <c r="B252" s="142"/>
      <c r="D252" s="137" t="s">
        <v>148</v>
      </c>
      <c r="E252" s="143" t="s">
        <v>1</v>
      </c>
      <c r="F252" s="144" t="s">
        <v>318</v>
      </c>
      <c r="H252" s="145">
        <v>9</v>
      </c>
      <c r="L252" s="142"/>
      <c r="M252" s="146"/>
      <c r="T252" s="147"/>
      <c r="AT252" s="143" t="s">
        <v>148</v>
      </c>
      <c r="AU252" s="143" t="s">
        <v>79</v>
      </c>
      <c r="AV252" s="13" t="s">
        <v>79</v>
      </c>
      <c r="AW252" s="13" t="s">
        <v>27</v>
      </c>
      <c r="AX252" s="13" t="s">
        <v>70</v>
      </c>
      <c r="AY252" s="143" t="s">
        <v>139</v>
      </c>
    </row>
    <row r="253" spans="2:65" s="12" customFormat="1">
      <c r="B253" s="136"/>
      <c r="D253" s="137" t="s">
        <v>148</v>
      </c>
      <c r="E253" s="138" t="s">
        <v>1</v>
      </c>
      <c r="F253" s="139" t="s">
        <v>319</v>
      </c>
      <c r="H253" s="138" t="s">
        <v>1</v>
      </c>
      <c r="L253" s="136"/>
      <c r="M253" s="140"/>
      <c r="T253" s="141"/>
      <c r="AT253" s="138" t="s">
        <v>148</v>
      </c>
      <c r="AU253" s="138" t="s">
        <v>79</v>
      </c>
      <c r="AV253" s="12" t="s">
        <v>75</v>
      </c>
      <c r="AW253" s="12" t="s">
        <v>27</v>
      </c>
      <c r="AX253" s="12" t="s">
        <v>70</v>
      </c>
      <c r="AY253" s="138" t="s">
        <v>139</v>
      </c>
    </row>
    <row r="254" spans="2:65" s="13" customFormat="1">
      <c r="B254" s="142"/>
      <c r="D254" s="137" t="s">
        <v>148</v>
      </c>
      <c r="E254" s="143" t="s">
        <v>1</v>
      </c>
      <c r="F254" s="144" t="s">
        <v>320</v>
      </c>
      <c r="H254" s="145">
        <v>1</v>
      </c>
      <c r="L254" s="142"/>
      <c r="M254" s="146"/>
      <c r="T254" s="147"/>
      <c r="AT254" s="143" t="s">
        <v>148</v>
      </c>
      <c r="AU254" s="143" t="s">
        <v>79</v>
      </c>
      <c r="AV254" s="13" t="s">
        <v>79</v>
      </c>
      <c r="AW254" s="13" t="s">
        <v>27</v>
      </c>
      <c r="AX254" s="13" t="s">
        <v>70</v>
      </c>
      <c r="AY254" s="143" t="s">
        <v>139</v>
      </c>
    </row>
    <row r="255" spans="2:65" s="1" customFormat="1" ht="24" customHeight="1">
      <c r="B255" s="123"/>
      <c r="C255" s="124" t="s">
        <v>321</v>
      </c>
      <c r="D255" s="124" t="s">
        <v>141</v>
      </c>
      <c r="E255" s="125" t="s">
        <v>322</v>
      </c>
      <c r="F255" s="126" t="s">
        <v>323</v>
      </c>
      <c r="G255" s="127" t="s">
        <v>144</v>
      </c>
      <c r="H255" s="128">
        <v>240.40600000000001</v>
      </c>
      <c r="I255" s="129"/>
      <c r="J255" s="129">
        <f>ROUND(I255*H255,2)</f>
        <v>0</v>
      </c>
      <c r="K255" s="126" t="s">
        <v>308</v>
      </c>
      <c r="L255" s="27"/>
      <c r="M255" s="130" t="s">
        <v>1</v>
      </c>
      <c r="N255" s="131" t="s">
        <v>35</v>
      </c>
      <c r="O255" s="132">
        <v>1.355</v>
      </c>
      <c r="P255" s="132">
        <f>O255*H255</f>
        <v>325.75013000000001</v>
      </c>
      <c r="Q255" s="132">
        <v>3.3579999999999999E-2</v>
      </c>
      <c r="R255" s="132">
        <f>Q255*H255</f>
        <v>8.0728334799999999</v>
      </c>
      <c r="S255" s="132">
        <v>0</v>
      </c>
      <c r="T255" s="133">
        <f>S255*H255</f>
        <v>0</v>
      </c>
      <c r="AR255" s="134" t="s">
        <v>146</v>
      </c>
      <c r="AT255" s="134" t="s">
        <v>141</v>
      </c>
      <c r="AU255" s="134" t="s">
        <v>79</v>
      </c>
      <c r="AY255" s="15" t="s">
        <v>139</v>
      </c>
      <c r="BE255" s="135">
        <f>IF(N255="základní",J255,0)</f>
        <v>0</v>
      </c>
      <c r="BF255" s="135">
        <f>IF(N255="snížená",J255,0)</f>
        <v>0</v>
      </c>
      <c r="BG255" s="135">
        <f>IF(N255="zákl. přenesená",J255,0)</f>
        <v>0</v>
      </c>
      <c r="BH255" s="135">
        <f>IF(N255="sníž. přenesená",J255,0)</f>
        <v>0</v>
      </c>
      <c r="BI255" s="135">
        <f>IF(N255="nulová",J255,0)</f>
        <v>0</v>
      </c>
      <c r="BJ255" s="15" t="s">
        <v>75</v>
      </c>
      <c r="BK255" s="135">
        <f>ROUND(I255*H255,2)</f>
        <v>0</v>
      </c>
      <c r="BL255" s="15" t="s">
        <v>146</v>
      </c>
      <c r="BM255" s="134" t="s">
        <v>324</v>
      </c>
    </row>
    <row r="256" spans="2:65" s="12" customFormat="1">
      <c r="B256" s="136"/>
      <c r="D256" s="137" t="s">
        <v>148</v>
      </c>
      <c r="E256" s="138" t="s">
        <v>1</v>
      </c>
      <c r="F256" s="139" t="s">
        <v>149</v>
      </c>
      <c r="H256" s="138" t="s">
        <v>1</v>
      </c>
      <c r="L256" s="136"/>
      <c r="M256" s="140"/>
      <c r="T256" s="141"/>
      <c r="AT256" s="138" t="s">
        <v>148</v>
      </c>
      <c r="AU256" s="138" t="s">
        <v>79</v>
      </c>
      <c r="AV256" s="12" t="s">
        <v>75</v>
      </c>
      <c r="AW256" s="12" t="s">
        <v>27</v>
      </c>
      <c r="AX256" s="12" t="s">
        <v>70</v>
      </c>
      <c r="AY256" s="138" t="s">
        <v>139</v>
      </c>
    </row>
    <row r="257" spans="2:51" s="13" customFormat="1" ht="40.799999999999997">
      <c r="B257" s="142"/>
      <c r="D257" s="137" t="s">
        <v>148</v>
      </c>
      <c r="E257" s="143" t="s">
        <v>1</v>
      </c>
      <c r="F257" s="144" t="s">
        <v>325</v>
      </c>
      <c r="H257" s="145">
        <v>47.552</v>
      </c>
      <c r="L257" s="142"/>
      <c r="M257" s="146"/>
      <c r="T257" s="147"/>
      <c r="AT257" s="143" t="s">
        <v>148</v>
      </c>
      <c r="AU257" s="143" t="s">
        <v>79</v>
      </c>
      <c r="AV257" s="13" t="s">
        <v>79</v>
      </c>
      <c r="AW257" s="13" t="s">
        <v>27</v>
      </c>
      <c r="AX257" s="13" t="s">
        <v>70</v>
      </c>
      <c r="AY257" s="143" t="s">
        <v>139</v>
      </c>
    </row>
    <row r="258" spans="2:51" s="13" customFormat="1">
      <c r="B258" s="142"/>
      <c r="D258" s="137" t="s">
        <v>148</v>
      </c>
      <c r="E258" s="143" t="s">
        <v>1</v>
      </c>
      <c r="F258" s="144" t="s">
        <v>326</v>
      </c>
      <c r="H258" s="145">
        <v>4.1280000000000001</v>
      </c>
      <c r="L258" s="142"/>
      <c r="M258" s="146"/>
      <c r="T258" s="147"/>
      <c r="AT258" s="143" t="s">
        <v>148</v>
      </c>
      <c r="AU258" s="143" t="s">
        <v>79</v>
      </c>
      <c r="AV258" s="13" t="s">
        <v>79</v>
      </c>
      <c r="AW258" s="13" t="s">
        <v>27</v>
      </c>
      <c r="AX258" s="13" t="s">
        <v>70</v>
      </c>
      <c r="AY258" s="143" t="s">
        <v>139</v>
      </c>
    </row>
    <row r="259" spans="2:51" s="12" customFormat="1">
      <c r="B259" s="136"/>
      <c r="D259" s="137" t="s">
        <v>148</v>
      </c>
      <c r="E259" s="138" t="s">
        <v>1</v>
      </c>
      <c r="F259" s="139" t="s">
        <v>327</v>
      </c>
      <c r="H259" s="138" t="s">
        <v>1</v>
      </c>
      <c r="L259" s="136"/>
      <c r="M259" s="140"/>
      <c r="T259" s="141"/>
      <c r="AT259" s="138" t="s">
        <v>148</v>
      </c>
      <c r="AU259" s="138" t="s">
        <v>79</v>
      </c>
      <c r="AV259" s="12" t="s">
        <v>75</v>
      </c>
      <c r="AW259" s="12" t="s">
        <v>27</v>
      </c>
      <c r="AX259" s="12" t="s">
        <v>70</v>
      </c>
      <c r="AY259" s="138" t="s">
        <v>139</v>
      </c>
    </row>
    <row r="260" spans="2:51" s="13" customFormat="1">
      <c r="B260" s="142"/>
      <c r="D260" s="137" t="s">
        <v>148</v>
      </c>
      <c r="E260" s="143" t="s">
        <v>1</v>
      </c>
      <c r="F260" s="144" t="s">
        <v>328</v>
      </c>
      <c r="H260" s="145">
        <v>1.925</v>
      </c>
      <c r="L260" s="142"/>
      <c r="M260" s="146"/>
      <c r="T260" s="147"/>
      <c r="AT260" s="143" t="s">
        <v>148</v>
      </c>
      <c r="AU260" s="143" t="s">
        <v>79</v>
      </c>
      <c r="AV260" s="13" t="s">
        <v>79</v>
      </c>
      <c r="AW260" s="13" t="s">
        <v>27</v>
      </c>
      <c r="AX260" s="13" t="s">
        <v>70</v>
      </c>
      <c r="AY260" s="143" t="s">
        <v>139</v>
      </c>
    </row>
    <row r="261" spans="2:51" s="13" customFormat="1">
      <c r="B261" s="142"/>
      <c r="D261" s="137" t="s">
        <v>148</v>
      </c>
      <c r="E261" s="143" t="s">
        <v>1</v>
      </c>
      <c r="F261" s="144" t="s">
        <v>329</v>
      </c>
      <c r="H261" s="145">
        <v>9.6189999999999998</v>
      </c>
      <c r="L261" s="142"/>
      <c r="M261" s="146"/>
      <c r="T261" s="147"/>
      <c r="AT261" s="143" t="s">
        <v>148</v>
      </c>
      <c r="AU261" s="143" t="s">
        <v>79</v>
      </c>
      <c r="AV261" s="13" t="s">
        <v>79</v>
      </c>
      <c r="AW261" s="13" t="s">
        <v>27</v>
      </c>
      <c r="AX261" s="13" t="s">
        <v>70</v>
      </c>
      <c r="AY261" s="143" t="s">
        <v>139</v>
      </c>
    </row>
    <row r="262" spans="2:51" s="13" customFormat="1">
      <c r="B262" s="142"/>
      <c r="D262" s="137" t="s">
        <v>148</v>
      </c>
      <c r="E262" s="143" t="s">
        <v>1</v>
      </c>
      <c r="F262" s="144" t="s">
        <v>330</v>
      </c>
      <c r="H262" s="145">
        <v>2.0259999999999998</v>
      </c>
      <c r="L262" s="142"/>
      <c r="M262" s="146"/>
      <c r="T262" s="147"/>
      <c r="AT262" s="143" t="s">
        <v>148</v>
      </c>
      <c r="AU262" s="143" t="s">
        <v>79</v>
      </c>
      <c r="AV262" s="13" t="s">
        <v>79</v>
      </c>
      <c r="AW262" s="13" t="s">
        <v>27</v>
      </c>
      <c r="AX262" s="13" t="s">
        <v>70</v>
      </c>
      <c r="AY262" s="143" t="s">
        <v>139</v>
      </c>
    </row>
    <row r="263" spans="2:51" s="13" customFormat="1">
      <c r="B263" s="142"/>
      <c r="D263" s="137" t="s">
        <v>148</v>
      </c>
      <c r="E263" s="143" t="s">
        <v>1</v>
      </c>
      <c r="F263" s="144" t="s">
        <v>331</v>
      </c>
      <c r="H263" s="145">
        <v>1.7090000000000001</v>
      </c>
      <c r="L263" s="142"/>
      <c r="M263" s="146"/>
      <c r="T263" s="147"/>
      <c r="AT263" s="143" t="s">
        <v>148</v>
      </c>
      <c r="AU263" s="143" t="s">
        <v>79</v>
      </c>
      <c r="AV263" s="13" t="s">
        <v>79</v>
      </c>
      <c r="AW263" s="13" t="s">
        <v>27</v>
      </c>
      <c r="AX263" s="13" t="s">
        <v>70</v>
      </c>
      <c r="AY263" s="143" t="s">
        <v>139</v>
      </c>
    </row>
    <row r="264" spans="2:51" s="13" customFormat="1">
      <c r="B264" s="142"/>
      <c r="D264" s="137" t="s">
        <v>148</v>
      </c>
      <c r="E264" s="143" t="s">
        <v>1</v>
      </c>
      <c r="F264" s="144" t="s">
        <v>332</v>
      </c>
      <c r="H264" s="145">
        <v>15.898</v>
      </c>
      <c r="L264" s="142"/>
      <c r="M264" s="146"/>
      <c r="T264" s="147"/>
      <c r="AT264" s="143" t="s">
        <v>148</v>
      </c>
      <c r="AU264" s="143" t="s">
        <v>79</v>
      </c>
      <c r="AV264" s="13" t="s">
        <v>79</v>
      </c>
      <c r="AW264" s="13" t="s">
        <v>27</v>
      </c>
      <c r="AX264" s="13" t="s">
        <v>70</v>
      </c>
      <c r="AY264" s="143" t="s">
        <v>139</v>
      </c>
    </row>
    <row r="265" spans="2:51" s="13" customFormat="1">
      <c r="B265" s="142"/>
      <c r="D265" s="137" t="s">
        <v>148</v>
      </c>
      <c r="E265" s="143" t="s">
        <v>1</v>
      </c>
      <c r="F265" s="144" t="s">
        <v>333</v>
      </c>
      <c r="H265" s="145">
        <v>27.954999999999998</v>
      </c>
      <c r="L265" s="142"/>
      <c r="M265" s="146"/>
      <c r="T265" s="147"/>
      <c r="AT265" s="143" t="s">
        <v>148</v>
      </c>
      <c r="AU265" s="143" t="s">
        <v>79</v>
      </c>
      <c r="AV265" s="13" t="s">
        <v>79</v>
      </c>
      <c r="AW265" s="13" t="s">
        <v>27</v>
      </c>
      <c r="AX265" s="13" t="s">
        <v>70</v>
      </c>
      <c r="AY265" s="143" t="s">
        <v>139</v>
      </c>
    </row>
    <row r="266" spans="2:51" s="13" customFormat="1">
      <c r="B266" s="142"/>
      <c r="D266" s="137" t="s">
        <v>148</v>
      </c>
      <c r="E266" s="143" t="s">
        <v>1</v>
      </c>
      <c r="F266" s="144" t="s">
        <v>334</v>
      </c>
      <c r="H266" s="145">
        <v>21.47</v>
      </c>
      <c r="L266" s="142"/>
      <c r="M266" s="146"/>
      <c r="T266" s="147"/>
      <c r="AT266" s="143" t="s">
        <v>148</v>
      </c>
      <c r="AU266" s="143" t="s">
        <v>79</v>
      </c>
      <c r="AV266" s="13" t="s">
        <v>79</v>
      </c>
      <c r="AW266" s="13" t="s">
        <v>27</v>
      </c>
      <c r="AX266" s="13" t="s">
        <v>70</v>
      </c>
      <c r="AY266" s="143" t="s">
        <v>139</v>
      </c>
    </row>
    <row r="267" spans="2:51" s="12" customFormat="1">
      <c r="B267" s="136"/>
      <c r="D267" s="137" t="s">
        <v>148</v>
      </c>
      <c r="E267" s="138" t="s">
        <v>1</v>
      </c>
      <c r="F267" s="139" t="s">
        <v>335</v>
      </c>
      <c r="H267" s="138" t="s">
        <v>1</v>
      </c>
      <c r="L267" s="136"/>
      <c r="M267" s="140"/>
      <c r="T267" s="141"/>
      <c r="AT267" s="138" t="s">
        <v>148</v>
      </c>
      <c r="AU267" s="138" t="s">
        <v>79</v>
      </c>
      <c r="AV267" s="12" t="s">
        <v>75</v>
      </c>
      <c r="AW267" s="12" t="s">
        <v>27</v>
      </c>
      <c r="AX267" s="12" t="s">
        <v>70</v>
      </c>
      <c r="AY267" s="138" t="s">
        <v>139</v>
      </c>
    </row>
    <row r="268" spans="2:51" s="13" customFormat="1">
      <c r="B268" s="142"/>
      <c r="D268" s="137" t="s">
        <v>148</v>
      </c>
      <c r="E268" s="143" t="s">
        <v>1</v>
      </c>
      <c r="F268" s="144" t="s">
        <v>333</v>
      </c>
      <c r="H268" s="145">
        <v>27.954999999999998</v>
      </c>
      <c r="L268" s="142"/>
      <c r="M268" s="146"/>
      <c r="T268" s="147"/>
      <c r="AT268" s="143" t="s">
        <v>148</v>
      </c>
      <c r="AU268" s="143" t="s">
        <v>79</v>
      </c>
      <c r="AV268" s="13" t="s">
        <v>79</v>
      </c>
      <c r="AW268" s="13" t="s">
        <v>27</v>
      </c>
      <c r="AX268" s="13" t="s">
        <v>70</v>
      </c>
      <c r="AY268" s="143" t="s">
        <v>139</v>
      </c>
    </row>
    <row r="269" spans="2:51" s="13" customFormat="1">
      <c r="B269" s="142"/>
      <c r="D269" s="137" t="s">
        <v>148</v>
      </c>
      <c r="E269" s="143" t="s">
        <v>1</v>
      </c>
      <c r="F269" s="144" t="s">
        <v>336</v>
      </c>
      <c r="H269" s="145">
        <v>16.295999999999999</v>
      </c>
      <c r="L269" s="142"/>
      <c r="M269" s="146"/>
      <c r="T269" s="147"/>
      <c r="AT269" s="143" t="s">
        <v>148</v>
      </c>
      <c r="AU269" s="143" t="s">
        <v>79</v>
      </c>
      <c r="AV269" s="13" t="s">
        <v>79</v>
      </c>
      <c r="AW269" s="13" t="s">
        <v>27</v>
      </c>
      <c r="AX269" s="13" t="s">
        <v>70</v>
      </c>
      <c r="AY269" s="143" t="s">
        <v>139</v>
      </c>
    </row>
    <row r="270" spans="2:51" s="13" customFormat="1">
      <c r="B270" s="142"/>
      <c r="D270" s="137" t="s">
        <v>148</v>
      </c>
      <c r="E270" s="143" t="s">
        <v>1</v>
      </c>
      <c r="F270" s="144" t="s">
        <v>337</v>
      </c>
      <c r="H270" s="145">
        <v>31.387</v>
      </c>
      <c r="L270" s="142"/>
      <c r="M270" s="146"/>
      <c r="T270" s="147"/>
      <c r="AT270" s="143" t="s">
        <v>148</v>
      </c>
      <c r="AU270" s="143" t="s">
        <v>79</v>
      </c>
      <c r="AV270" s="13" t="s">
        <v>79</v>
      </c>
      <c r="AW270" s="13" t="s">
        <v>27</v>
      </c>
      <c r="AX270" s="13" t="s">
        <v>70</v>
      </c>
      <c r="AY270" s="143" t="s">
        <v>139</v>
      </c>
    </row>
    <row r="271" spans="2:51" s="13" customFormat="1">
      <c r="B271" s="142"/>
      <c r="D271" s="137" t="s">
        <v>148</v>
      </c>
      <c r="E271" s="143" t="s">
        <v>1</v>
      </c>
      <c r="F271" s="144" t="s">
        <v>338</v>
      </c>
      <c r="H271" s="145">
        <v>15.638</v>
      </c>
      <c r="L271" s="142"/>
      <c r="M271" s="146"/>
      <c r="T271" s="147"/>
      <c r="AT271" s="143" t="s">
        <v>148</v>
      </c>
      <c r="AU271" s="143" t="s">
        <v>79</v>
      </c>
      <c r="AV271" s="13" t="s">
        <v>79</v>
      </c>
      <c r="AW271" s="13" t="s">
        <v>27</v>
      </c>
      <c r="AX271" s="13" t="s">
        <v>70</v>
      </c>
      <c r="AY271" s="143" t="s">
        <v>139</v>
      </c>
    </row>
    <row r="272" spans="2:51" s="13" customFormat="1">
      <c r="B272" s="142"/>
      <c r="D272" s="137" t="s">
        <v>148</v>
      </c>
      <c r="E272" s="143" t="s">
        <v>1</v>
      </c>
      <c r="F272" s="144" t="s">
        <v>339</v>
      </c>
      <c r="H272" s="145">
        <v>16.847999999999999</v>
      </c>
      <c r="L272" s="142"/>
      <c r="M272" s="146"/>
      <c r="T272" s="147"/>
      <c r="AT272" s="143" t="s">
        <v>148</v>
      </c>
      <c r="AU272" s="143" t="s">
        <v>79</v>
      </c>
      <c r="AV272" s="13" t="s">
        <v>79</v>
      </c>
      <c r="AW272" s="13" t="s">
        <v>27</v>
      </c>
      <c r="AX272" s="13" t="s">
        <v>70</v>
      </c>
      <c r="AY272" s="143" t="s">
        <v>139</v>
      </c>
    </row>
    <row r="273" spans="2:65" s="11" customFormat="1" ht="22.8" customHeight="1">
      <c r="B273" s="112"/>
      <c r="D273" s="113" t="s">
        <v>69</v>
      </c>
      <c r="E273" s="121" t="s">
        <v>340</v>
      </c>
      <c r="F273" s="121" t="s">
        <v>341</v>
      </c>
      <c r="J273" s="122">
        <f>BK273</f>
        <v>0</v>
      </c>
      <c r="L273" s="112"/>
      <c r="M273" s="116"/>
      <c r="P273" s="117">
        <f>SUM(P274:P649)</f>
        <v>3782.8938419999995</v>
      </c>
      <c r="R273" s="117">
        <f>SUM(R274:R649)</f>
        <v>38.97466021999999</v>
      </c>
      <c r="T273" s="118">
        <f>SUM(T274:T649)</f>
        <v>0</v>
      </c>
      <c r="AR273" s="113" t="s">
        <v>75</v>
      </c>
      <c r="AT273" s="119" t="s">
        <v>69</v>
      </c>
      <c r="AU273" s="119" t="s">
        <v>75</v>
      </c>
      <c r="AY273" s="113" t="s">
        <v>139</v>
      </c>
      <c r="BK273" s="120">
        <f>SUM(BK274:BK649)</f>
        <v>0</v>
      </c>
    </row>
    <row r="274" spans="2:65" s="1" customFormat="1" ht="24" customHeight="1">
      <c r="B274" s="123"/>
      <c r="C274" s="124" t="s">
        <v>342</v>
      </c>
      <c r="D274" s="124" t="s">
        <v>141</v>
      </c>
      <c r="E274" s="125" t="s">
        <v>343</v>
      </c>
      <c r="F274" s="126" t="s">
        <v>344</v>
      </c>
      <c r="G274" s="127" t="s">
        <v>144</v>
      </c>
      <c r="H274" s="128">
        <v>102.846</v>
      </c>
      <c r="I274" s="129"/>
      <c r="J274" s="129">
        <f>ROUND(I274*H274,2)</f>
        <v>0</v>
      </c>
      <c r="K274" s="126" t="s">
        <v>1</v>
      </c>
      <c r="L274" s="27"/>
      <c r="M274" s="130" t="s">
        <v>1</v>
      </c>
      <c r="N274" s="131" t="s">
        <v>35</v>
      </c>
      <c r="O274" s="132">
        <v>1</v>
      </c>
      <c r="P274" s="132">
        <f>O274*H274</f>
        <v>102.846</v>
      </c>
      <c r="Q274" s="132">
        <v>8.2500000000000004E-3</v>
      </c>
      <c r="R274" s="132">
        <f>Q274*H274</f>
        <v>0.84847950000000005</v>
      </c>
      <c r="S274" s="132">
        <v>0</v>
      </c>
      <c r="T274" s="133">
        <f>S274*H274</f>
        <v>0</v>
      </c>
      <c r="AR274" s="134" t="s">
        <v>146</v>
      </c>
      <c r="AT274" s="134" t="s">
        <v>141</v>
      </c>
      <c r="AU274" s="134" t="s">
        <v>79</v>
      </c>
      <c r="AY274" s="15" t="s">
        <v>139</v>
      </c>
      <c r="BE274" s="135">
        <f>IF(N274="základní",J274,0)</f>
        <v>0</v>
      </c>
      <c r="BF274" s="135">
        <f>IF(N274="snížená",J274,0)</f>
        <v>0</v>
      </c>
      <c r="BG274" s="135">
        <f>IF(N274="zákl. přenesená",J274,0)</f>
        <v>0</v>
      </c>
      <c r="BH274" s="135">
        <f>IF(N274="sníž. přenesená",J274,0)</f>
        <v>0</v>
      </c>
      <c r="BI274" s="135">
        <f>IF(N274="nulová",J274,0)</f>
        <v>0</v>
      </c>
      <c r="BJ274" s="15" t="s">
        <v>75</v>
      </c>
      <c r="BK274" s="135">
        <f>ROUND(I274*H274,2)</f>
        <v>0</v>
      </c>
      <c r="BL274" s="15" t="s">
        <v>146</v>
      </c>
      <c r="BM274" s="134" t="s">
        <v>345</v>
      </c>
    </row>
    <row r="275" spans="2:65" s="12" customFormat="1">
      <c r="B275" s="136"/>
      <c r="D275" s="137" t="s">
        <v>148</v>
      </c>
      <c r="E275" s="138" t="s">
        <v>1</v>
      </c>
      <c r="F275" s="139" t="s">
        <v>346</v>
      </c>
      <c r="H275" s="138" t="s">
        <v>1</v>
      </c>
      <c r="L275" s="136"/>
      <c r="M275" s="140"/>
      <c r="T275" s="141"/>
      <c r="AT275" s="138" t="s">
        <v>148</v>
      </c>
      <c r="AU275" s="138" t="s">
        <v>79</v>
      </c>
      <c r="AV275" s="12" t="s">
        <v>75</v>
      </c>
      <c r="AW275" s="12" t="s">
        <v>27</v>
      </c>
      <c r="AX275" s="12" t="s">
        <v>70</v>
      </c>
      <c r="AY275" s="138" t="s">
        <v>139</v>
      </c>
    </row>
    <row r="276" spans="2:65" s="13" customFormat="1" ht="20.399999999999999">
      <c r="B276" s="142"/>
      <c r="D276" s="137" t="s">
        <v>148</v>
      </c>
      <c r="E276" s="143" t="s">
        <v>1</v>
      </c>
      <c r="F276" s="144" t="s">
        <v>347</v>
      </c>
      <c r="H276" s="145">
        <v>102.846</v>
      </c>
      <c r="L276" s="142"/>
      <c r="M276" s="146"/>
      <c r="T276" s="147"/>
      <c r="AT276" s="143" t="s">
        <v>148</v>
      </c>
      <c r="AU276" s="143" t="s">
        <v>79</v>
      </c>
      <c r="AV276" s="13" t="s">
        <v>79</v>
      </c>
      <c r="AW276" s="13" t="s">
        <v>27</v>
      </c>
      <c r="AX276" s="13" t="s">
        <v>70</v>
      </c>
      <c r="AY276" s="143" t="s">
        <v>139</v>
      </c>
    </row>
    <row r="277" spans="2:65" s="1" customFormat="1" ht="24" customHeight="1">
      <c r="B277" s="123"/>
      <c r="C277" s="148" t="s">
        <v>348</v>
      </c>
      <c r="D277" s="148" t="s">
        <v>209</v>
      </c>
      <c r="E277" s="149" t="s">
        <v>349</v>
      </c>
      <c r="F277" s="150" t="s">
        <v>350</v>
      </c>
      <c r="G277" s="151" t="s">
        <v>144</v>
      </c>
      <c r="H277" s="152">
        <v>118.273</v>
      </c>
      <c r="I277" s="153"/>
      <c r="J277" s="153">
        <f>ROUND(I277*H277,2)</f>
        <v>0</v>
      </c>
      <c r="K277" s="150" t="s">
        <v>1</v>
      </c>
      <c r="L277" s="154"/>
      <c r="M277" s="155" t="s">
        <v>1</v>
      </c>
      <c r="N277" s="156" t="s">
        <v>35</v>
      </c>
      <c r="O277" s="132">
        <v>0</v>
      </c>
      <c r="P277" s="132">
        <f>O277*H277</f>
        <v>0</v>
      </c>
      <c r="Q277" s="132">
        <v>1.4E-3</v>
      </c>
      <c r="R277" s="132">
        <f>Q277*H277</f>
        <v>0.16558219999999998</v>
      </c>
      <c r="S277" s="132">
        <v>0</v>
      </c>
      <c r="T277" s="133">
        <f>S277*H277</f>
        <v>0</v>
      </c>
      <c r="AR277" s="134" t="s">
        <v>183</v>
      </c>
      <c r="AT277" s="134" t="s">
        <v>209</v>
      </c>
      <c r="AU277" s="134" t="s">
        <v>79</v>
      </c>
      <c r="AY277" s="15" t="s">
        <v>139</v>
      </c>
      <c r="BE277" s="135">
        <f>IF(N277="základní",J277,0)</f>
        <v>0</v>
      </c>
      <c r="BF277" s="135">
        <f>IF(N277="snížená",J277,0)</f>
        <v>0</v>
      </c>
      <c r="BG277" s="135">
        <f>IF(N277="zákl. přenesená",J277,0)</f>
        <v>0</v>
      </c>
      <c r="BH277" s="135">
        <f>IF(N277="sníž. přenesená",J277,0)</f>
        <v>0</v>
      </c>
      <c r="BI277" s="135">
        <f>IF(N277="nulová",J277,0)</f>
        <v>0</v>
      </c>
      <c r="BJ277" s="15" t="s">
        <v>75</v>
      </c>
      <c r="BK277" s="135">
        <f>ROUND(I277*H277,2)</f>
        <v>0</v>
      </c>
      <c r="BL277" s="15" t="s">
        <v>146</v>
      </c>
      <c r="BM277" s="134" t="s">
        <v>351</v>
      </c>
    </row>
    <row r="278" spans="2:65" s="13" customFormat="1">
      <c r="B278" s="142"/>
      <c r="D278" s="137" t="s">
        <v>148</v>
      </c>
      <c r="F278" s="144" t="s">
        <v>352</v>
      </c>
      <c r="H278" s="145">
        <v>118.273</v>
      </c>
      <c r="L278" s="142"/>
      <c r="M278" s="146"/>
      <c r="T278" s="147"/>
      <c r="AT278" s="143" t="s">
        <v>148</v>
      </c>
      <c r="AU278" s="143" t="s">
        <v>79</v>
      </c>
      <c r="AV278" s="13" t="s">
        <v>79</v>
      </c>
      <c r="AW278" s="13" t="s">
        <v>3</v>
      </c>
      <c r="AX278" s="13" t="s">
        <v>75</v>
      </c>
      <c r="AY278" s="143" t="s">
        <v>139</v>
      </c>
    </row>
    <row r="279" spans="2:65" s="1" customFormat="1" ht="24" customHeight="1">
      <c r="B279" s="123"/>
      <c r="C279" s="124" t="s">
        <v>353</v>
      </c>
      <c r="D279" s="124" t="s">
        <v>141</v>
      </c>
      <c r="E279" s="125" t="s">
        <v>354</v>
      </c>
      <c r="F279" s="126" t="s">
        <v>355</v>
      </c>
      <c r="G279" s="127" t="s">
        <v>144</v>
      </c>
      <c r="H279" s="128">
        <v>442.67099999999999</v>
      </c>
      <c r="I279" s="129"/>
      <c r="J279" s="129">
        <f>ROUND(I279*H279,2)</f>
        <v>0</v>
      </c>
      <c r="K279" s="126" t="s">
        <v>145</v>
      </c>
      <c r="L279" s="27"/>
      <c r="M279" s="130" t="s">
        <v>1</v>
      </c>
      <c r="N279" s="131" t="s">
        <v>35</v>
      </c>
      <c r="O279" s="132">
        <v>9.5000000000000001E-2</v>
      </c>
      <c r="P279" s="132">
        <f>O279*H279</f>
        <v>42.053744999999999</v>
      </c>
      <c r="Q279" s="132">
        <v>2.5999999999999998E-4</v>
      </c>
      <c r="R279" s="132">
        <f>Q279*H279</f>
        <v>0.11509445999999998</v>
      </c>
      <c r="S279" s="132">
        <v>0</v>
      </c>
      <c r="T279" s="133">
        <f>S279*H279</f>
        <v>0</v>
      </c>
      <c r="AR279" s="134" t="s">
        <v>146</v>
      </c>
      <c r="AT279" s="134" t="s">
        <v>141</v>
      </c>
      <c r="AU279" s="134" t="s">
        <v>79</v>
      </c>
      <c r="AY279" s="15" t="s">
        <v>139</v>
      </c>
      <c r="BE279" s="135">
        <f>IF(N279="základní",J279,0)</f>
        <v>0</v>
      </c>
      <c r="BF279" s="135">
        <f>IF(N279="snížená",J279,0)</f>
        <v>0</v>
      </c>
      <c r="BG279" s="135">
        <f>IF(N279="zákl. přenesená",J279,0)</f>
        <v>0</v>
      </c>
      <c r="BH279" s="135">
        <f>IF(N279="sníž. přenesená",J279,0)</f>
        <v>0</v>
      </c>
      <c r="BI279" s="135">
        <f>IF(N279="nulová",J279,0)</f>
        <v>0</v>
      </c>
      <c r="BJ279" s="15" t="s">
        <v>75</v>
      </c>
      <c r="BK279" s="135">
        <f>ROUND(I279*H279,2)</f>
        <v>0</v>
      </c>
      <c r="BL279" s="15" t="s">
        <v>146</v>
      </c>
      <c r="BM279" s="134" t="s">
        <v>356</v>
      </c>
    </row>
    <row r="280" spans="2:65" s="12" customFormat="1">
      <c r="B280" s="136"/>
      <c r="D280" s="137" t="s">
        <v>148</v>
      </c>
      <c r="E280" s="138" t="s">
        <v>1</v>
      </c>
      <c r="F280" s="139" t="s">
        <v>297</v>
      </c>
      <c r="H280" s="138" t="s">
        <v>1</v>
      </c>
      <c r="L280" s="136"/>
      <c r="M280" s="140"/>
      <c r="T280" s="141"/>
      <c r="AT280" s="138" t="s">
        <v>148</v>
      </c>
      <c r="AU280" s="138" t="s">
        <v>79</v>
      </c>
      <c r="AV280" s="12" t="s">
        <v>75</v>
      </c>
      <c r="AW280" s="12" t="s">
        <v>27</v>
      </c>
      <c r="AX280" s="12" t="s">
        <v>70</v>
      </c>
      <c r="AY280" s="138" t="s">
        <v>139</v>
      </c>
    </row>
    <row r="281" spans="2:65" s="12" customFormat="1">
      <c r="B281" s="136"/>
      <c r="D281" s="137" t="s">
        <v>148</v>
      </c>
      <c r="E281" s="138" t="s">
        <v>1</v>
      </c>
      <c r="F281" s="139" t="s">
        <v>357</v>
      </c>
      <c r="H281" s="138" t="s">
        <v>1</v>
      </c>
      <c r="L281" s="136"/>
      <c r="M281" s="140"/>
      <c r="T281" s="141"/>
      <c r="AT281" s="138" t="s">
        <v>148</v>
      </c>
      <c r="AU281" s="138" t="s">
        <v>79</v>
      </c>
      <c r="AV281" s="12" t="s">
        <v>75</v>
      </c>
      <c r="AW281" s="12" t="s">
        <v>27</v>
      </c>
      <c r="AX281" s="12" t="s">
        <v>70</v>
      </c>
      <c r="AY281" s="138" t="s">
        <v>139</v>
      </c>
    </row>
    <row r="282" spans="2:65" s="13" customFormat="1">
      <c r="B282" s="142"/>
      <c r="D282" s="137" t="s">
        <v>148</v>
      </c>
      <c r="E282" s="143" t="s">
        <v>1</v>
      </c>
      <c r="F282" s="144" t="s">
        <v>358</v>
      </c>
      <c r="H282" s="145">
        <v>1.53</v>
      </c>
      <c r="L282" s="142"/>
      <c r="M282" s="146"/>
      <c r="T282" s="147"/>
      <c r="AT282" s="143" t="s">
        <v>148</v>
      </c>
      <c r="AU282" s="143" t="s">
        <v>79</v>
      </c>
      <c r="AV282" s="13" t="s">
        <v>79</v>
      </c>
      <c r="AW282" s="13" t="s">
        <v>27</v>
      </c>
      <c r="AX282" s="13" t="s">
        <v>70</v>
      </c>
      <c r="AY282" s="143" t="s">
        <v>139</v>
      </c>
    </row>
    <row r="283" spans="2:65" s="13" customFormat="1">
      <c r="B283" s="142"/>
      <c r="D283" s="137" t="s">
        <v>148</v>
      </c>
      <c r="E283" s="143" t="s">
        <v>1</v>
      </c>
      <c r="F283" s="144" t="s">
        <v>359</v>
      </c>
      <c r="H283" s="145">
        <v>1.53</v>
      </c>
      <c r="L283" s="142"/>
      <c r="M283" s="146"/>
      <c r="T283" s="147"/>
      <c r="AT283" s="143" t="s">
        <v>148</v>
      </c>
      <c r="AU283" s="143" t="s">
        <v>79</v>
      </c>
      <c r="AV283" s="13" t="s">
        <v>79</v>
      </c>
      <c r="AW283" s="13" t="s">
        <v>27</v>
      </c>
      <c r="AX283" s="13" t="s">
        <v>70</v>
      </c>
      <c r="AY283" s="143" t="s">
        <v>139</v>
      </c>
    </row>
    <row r="284" spans="2:65" s="13" customFormat="1">
      <c r="B284" s="142"/>
      <c r="D284" s="137" t="s">
        <v>148</v>
      </c>
      <c r="E284" s="143" t="s">
        <v>1</v>
      </c>
      <c r="F284" s="144" t="s">
        <v>360</v>
      </c>
      <c r="H284" s="145">
        <v>439.61099999999999</v>
      </c>
      <c r="L284" s="142"/>
      <c r="M284" s="146"/>
      <c r="T284" s="147"/>
      <c r="AT284" s="143" t="s">
        <v>148</v>
      </c>
      <c r="AU284" s="143" t="s">
        <v>79</v>
      </c>
      <c r="AV284" s="13" t="s">
        <v>79</v>
      </c>
      <c r="AW284" s="13" t="s">
        <v>27</v>
      </c>
      <c r="AX284" s="13" t="s">
        <v>70</v>
      </c>
      <c r="AY284" s="143" t="s">
        <v>139</v>
      </c>
    </row>
    <row r="285" spans="2:65" s="1" customFormat="1" ht="24" customHeight="1">
      <c r="B285" s="123"/>
      <c r="C285" s="124" t="s">
        <v>361</v>
      </c>
      <c r="D285" s="124" t="s">
        <v>141</v>
      </c>
      <c r="E285" s="125" t="s">
        <v>362</v>
      </c>
      <c r="F285" s="126" t="s">
        <v>363</v>
      </c>
      <c r="G285" s="127" t="s">
        <v>144</v>
      </c>
      <c r="H285" s="128">
        <v>3.06</v>
      </c>
      <c r="I285" s="129"/>
      <c r="J285" s="129">
        <f>ROUND(I285*H285,2)</f>
        <v>0</v>
      </c>
      <c r="K285" s="126" t="s">
        <v>145</v>
      </c>
      <c r="L285" s="27"/>
      <c r="M285" s="130" t="s">
        <v>1</v>
      </c>
      <c r="N285" s="131" t="s">
        <v>35</v>
      </c>
      <c r="O285" s="132">
        <v>1.34</v>
      </c>
      <c r="P285" s="132">
        <f>O285*H285</f>
        <v>4.1004000000000005</v>
      </c>
      <c r="Q285" s="132">
        <v>8.2799999999999992E-3</v>
      </c>
      <c r="R285" s="132">
        <f>Q285*H285</f>
        <v>2.53368E-2</v>
      </c>
      <c r="S285" s="132">
        <v>0</v>
      </c>
      <c r="T285" s="133">
        <f>S285*H285</f>
        <v>0</v>
      </c>
      <c r="AR285" s="134" t="s">
        <v>146</v>
      </c>
      <c r="AT285" s="134" t="s">
        <v>141</v>
      </c>
      <c r="AU285" s="134" t="s">
        <v>79</v>
      </c>
      <c r="AY285" s="15" t="s">
        <v>139</v>
      </c>
      <c r="BE285" s="135">
        <f>IF(N285="základní",J285,0)</f>
        <v>0</v>
      </c>
      <c r="BF285" s="135">
        <f>IF(N285="snížená",J285,0)</f>
        <v>0</v>
      </c>
      <c r="BG285" s="135">
        <f>IF(N285="zákl. přenesená",J285,0)</f>
        <v>0</v>
      </c>
      <c r="BH285" s="135">
        <f>IF(N285="sníž. přenesená",J285,0)</f>
        <v>0</v>
      </c>
      <c r="BI285" s="135">
        <f>IF(N285="nulová",J285,0)</f>
        <v>0</v>
      </c>
      <c r="BJ285" s="15" t="s">
        <v>75</v>
      </c>
      <c r="BK285" s="135">
        <f>ROUND(I285*H285,2)</f>
        <v>0</v>
      </c>
      <c r="BL285" s="15" t="s">
        <v>146</v>
      </c>
      <c r="BM285" s="134" t="s">
        <v>364</v>
      </c>
    </row>
    <row r="286" spans="2:65" s="12" customFormat="1">
      <c r="B286" s="136"/>
      <c r="D286" s="137" t="s">
        <v>148</v>
      </c>
      <c r="E286" s="138" t="s">
        <v>1</v>
      </c>
      <c r="F286" s="139" t="s">
        <v>297</v>
      </c>
      <c r="H286" s="138" t="s">
        <v>1</v>
      </c>
      <c r="L286" s="136"/>
      <c r="M286" s="140"/>
      <c r="T286" s="141"/>
      <c r="AT286" s="138" t="s">
        <v>148</v>
      </c>
      <c r="AU286" s="138" t="s">
        <v>79</v>
      </c>
      <c r="AV286" s="12" t="s">
        <v>75</v>
      </c>
      <c r="AW286" s="12" t="s">
        <v>27</v>
      </c>
      <c r="AX286" s="12" t="s">
        <v>70</v>
      </c>
      <c r="AY286" s="138" t="s">
        <v>139</v>
      </c>
    </row>
    <row r="287" spans="2:65" s="12" customFormat="1">
      <c r="B287" s="136"/>
      <c r="D287" s="137" t="s">
        <v>148</v>
      </c>
      <c r="E287" s="138" t="s">
        <v>1</v>
      </c>
      <c r="F287" s="139" t="s">
        <v>357</v>
      </c>
      <c r="H287" s="138" t="s">
        <v>1</v>
      </c>
      <c r="L287" s="136"/>
      <c r="M287" s="140"/>
      <c r="T287" s="141"/>
      <c r="AT287" s="138" t="s">
        <v>148</v>
      </c>
      <c r="AU287" s="138" t="s">
        <v>79</v>
      </c>
      <c r="AV287" s="12" t="s">
        <v>75</v>
      </c>
      <c r="AW287" s="12" t="s">
        <v>27</v>
      </c>
      <c r="AX287" s="12" t="s">
        <v>70</v>
      </c>
      <c r="AY287" s="138" t="s">
        <v>139</v>
      </c>
    </row>
    <row r="288" spans="2:65" s="13" customFormat="1">
      <c r="B288" s="142"/>
      <c r="D288" s="137" t="s">
        <v>148</v>
      </c>
      <c r="E288" s="143" t="s">
        <v>1</v>
      </c>
      <c r="F288" s="144" t="s">
        <v>358</v>
      </c>
      <c r="H288" s="145">
        <v>1.53</v>
      </c>
      <c r="L288" s="142"/>
      <c r="M288" s="146"/>
      <c r="T288" s="147"/>
      <c r="AT288" s="143" t="s">
        <v>148</v>
      </c>
      <c r="AU288" s="143" t="s">
        <v>79</v>
      </c>
      <c r="AV288" s="13" t="s">
        <v>79</v>
      </c>
      <c r="AW288" s="13" t="s">
        <v>27</v>
      </c>
      <c r="AX288" s="13" t="s">
        <v>70</v>
      </c>
      <c r="AY288" s="143" t="s">
        <v>139</v>
      </c>
    </row>
    <row r="289" spans="2:65" s="13" customFormat="1">
      <c r="B289" s="142"/>
      <c r="D289" s="137" t="s">
        <v>148</v>
      </c>
      <c r="E289" s="143" t="s">
        <v>1</v>
      </c>
      <c r="F289" s="144" t="s">
        <v>359</v>
      </c>
      <c r="H289" s="145">
        <v>1.53</v>
      </c>
      <c r="L289" s="142"/>
      <c r="M289" s="146"/>
      <c r="T289" s="147"/>
      <c r="AT289" s="143" t="s">
        <v>148</v>
      </c>
      <c r="AU289" s="143" t="s">
        <v>79</v>
      </c>
      <c r="AV289" s="13" t="s">
        <v>79</v>
      </c>
      <c r="AW289" s="13" t="s">
        <v>27</v>
      </c>
      <c r="AX289" s="13" t="s">
        <v>70</v>
      </c>
      <c r="AY289" s="143" t="s">
        <v>139</v>
      </c>
    </row>
    <row r="290" spans="2:65" s="1" customFormat="1" ht="24" customHeight="1">
      <c r="B290" s="123"/>
      <c r="C290" s="148" t="s">
        <v>365</v>
      </c>
      <c r="D290" s="148" t="s">
        <v>209</v>
      </c>
      <c r="E290" s="149" t="s">
        <v>366</v>
      </c>
      <c r="F290" s="150" t="s">
        <v>367</v>
      </c>
      <c r="G290" s="151" t="s">
        <v>144</v>
      </c>
      <c r="H290" s="152">
        <v>3.274</v>
      </c>
      <c r="I290" s="153"/>
      <c r="J290" s="153">
        <f>ROUND(I290*H290,2)</f>
        <v>0</v>
      </c>
      <c r="K290" s="150" t="s">
        <v>1</v>
      </c>
      <c r="L290" s="154"/>
      <c r="M290" s="155" t="s">
        <v>1</v>
      </c>
      <c r="N290" s="156" t="s">
        <v>35</v>
      </c>
      <c r="O290" s="132">
        <v>0</v>
      </c>
      <c r="P290" s="132">
        <f>O290*H290</f>
        <v>0</v>
      </c>
      <c r="Q290" s="132">
        <v>1.8E-3</v>
      </c>
      <c r="R290" s="132">
        <f>Q290*H290</f>
        <v>5.8931999999999995E-3</v>
      </c>
      <c r="S290" s="132">
        <v>0</v>
      </c>
      <c r="T290" s="133">
        <f>S290*H290</f>
        <v>0</v>
      </c>
      <c r="AR290" s="134" t="s">
        <v>183</v>
      </c>
      <c r="AT290" s="134" t="s">
        <v>209</v>
      </c>
      <c r="AU290" s="134" t="s">
        <v>79</v>
      </c>
      <c r="AY290" s="15" t="s">
        <v>139</v>
      </c>
      <c r="BE290" s="135">
        <f>IF(N290="základní",J290,0)</f>
        <v>0</v>
      </c>
      <c r="BF290" s="135">
        <f>IF(N290="snížená",J290,0)</f>
        <v>0</v>
      </c>
      <c r="BG290" s="135">
        <f>IF(N290="zákl. přenesená",J290,0)</f>
        <v>0</v>
      </c>
      <c r="BH290" s="135">
        <f>IF(N290="sníž. přenesená",J290,0)</f>
        <v>0</v>
      </c>
      <c r="BI290" s="135">
        <f>IF(N290="nulová",J290,0)</f>
        <v>0</v>
      </c>
      <c r="BJ290" s="15" t="s">
        <v>75</v>
      </c>
      <c r="BK290" s="135">
        <f>ROUND(I290*H290,2)</f>
        <v>0</v>
      </c>
      <c r="BL290" s="15" t="s">
        <v>146</v>
      </c>
      <c r="BM290" s="134" t="s">
        <v>368</v>
      </c>
    </row>
    <row r="291" spans="2:65" s="13" customFormat="1">
      <c r="B291" s="142"/>
      <c r="D291" s="137" t="s">
        <v>148</v>
      </c>
      <c r="F291" s="144" t="s">
        <v>369</v>
      </c>
      <c r="H291" s="145">
        <v>3.274</v>
      </c>
      <c r="L291" s="142"/>
      <c r="M291" s="146"/>
      <c r="T291" s="147"/>
      <c r="AT291" s="143" t="s">
        <v>148</v>
      </c>
      <c r="AU291" s="143" t="s">
        <v>79</v>
      </c>
      <c r="AV291" s="13" t="s">
        <v>79</v>
      </c>
      <c r="AW291" s="13" t="s">
        <v>3</v>
      </c>
      <c r="AX291" s="13" t="s">
        <v>75</v>
      </c>
      <c r="AY291" s="143" t="s">
        <v>139</v>
      </c>
    </row>
    <row r="292" spans="2:65" s="1" customFormat="1" ht="24" customHeight="1">
      <c r="B292" s="123"/>
      <c r="C292" s="124" t="s">
        <v>370</v>
      </c>
      <c r="D292" s="124" t="s">
        <v>141</v>
      </c>
      <c r="E292" s="125" t="s">
        <v>371</v>
      </c>
      <c r="F292" s="126" t="s">
        <v>372</v>
      </c>
      <c r="G292" s="127" t="s">
        <v>144</v>
      </c>
      <c r="H292" s="128">
        <v>439.61099999999999</v>
      </c>
      <c r="I292" s="129"/>
      <c r="J292" s="129">
        <f>ROUND(I292*H292,2)</f>
        <v>0</v>
      </c>
      <c r="K292" s="126" t="s">
        <v>145</v>
      </c>
      <c r="L292" s="27"/>
      <c r="M292" s="130" t="s">
        <v>1</v>
      </c>
      <c r="N292" s="131" t="s">
        <v>35</v>
      </c>
      <c r="O292" s="132">
        <v>1.4</v>
      </c>
      <c r="P292" s="132">
        <f>O292*H292</f>
        <v>615.45539999999994</v>
      </c>
      <c r="Q292" s="132">
        <v>8.6499999999999997E-3</v>
      </c>
      <c r="R292" s="132">
        <f>Q292*H292</f>
        <v>3.80263515</v>
      </c>
      <c r="S292" s="132">
        <v>0</v>
      </c>
      <c r="T292" s="133">
        <f>S292*H292</f>
        <v>0</v>
      </c>
      <c r="AR292" s="134" t="s">
        <v>146</v>
      </c>
      <c r="AT292" s="134" t="s">
        <v>141</v>
      </c>
      <c r="AU292" s="134" t="s">
        <v>79</v>
      </c>
      <c r="AY292" s="15" t="s">
        <v>139</v>
      </c>
      <c r="BE292" s="135">
        <f>IF(N292="základní",J292,0)</f>
        <v>0</v>
      </c>
      <c r="BF292" s="135">
        <f>IF(N292="snížená",J292,0)</f>
        <v>0</v>
      </c>
      <c r="BG292" s="135">
        <f>IF(N292="zákl. přenesená",J292,0)</f>
        <v>0</v>
      </c>
      <c r="BH292" s="135">
        <f>IF(N292="sníž. přenesená",J292,0)</f>
        <v>0</v>
      </c>
      <c r="BI292" s="135">
        <f>IF(N292="nulová",J292,0)</f>
        <v>0</v>
      </c>
      <c r="BJ292" s="15" t="s">
        <v>75</v>
      </c>
      <c r="BK292" s="135">
        <f>ROUND(I292*H292,2)</f>
        <v>0</v>
      </c>
      <c r="BL292" s="15" t="s">
        <v>146</v>
      </c>
      <c r="BM292" s="134" t="s">
        <v>373</v>
      </c>
    </row>
    <row r="293" spans="2:65" s="12" customFormat="1">
      <c r="B293" s="136"/>
      <c r="D293" s="137" t="s">
        <v>148</v>
      </c>
      <c r="E293" s="138" t="s">
        <v>1</v>
      </c>
      <c r="F293" s="139" t="s">
        <v>149</v>
      </c>
      <c r="H293" s="138" t="s">
        <v>1</v>
      </c>
      <c r="L293" s="136"/>
      <c r="M293" s="140"/>
      <c r="T293" s="141"/>
      <c r="AT293" s="138" t="s">
        <v>148</v>
      </c>
      <c r="AU293" s="138" t="s">
        <v>79</v>
      </c>
      <c r="AV293" s="12" t="s">
        <v>75</v>
      </c>
      <c r="AW293" s="12" t="s">
        <v>27</v>
      </c>
      <c r="AX293" s="12" t="s">
        <v>70</v>
      </c>
      <c r="AY293" s="138" t="s">
        <v>139</v>
      </c>
    </row>
    <row r="294" spans="2:65" s="12" customFormat="1">
      <c r="B294" s="136"/>
      <c r="D294" s="137" t="s">
        <v>148</v>
      </c>
      <c r="E294" s="138" t="s">
        <v>1</v>
      </c>
      <c r="F294" s="139" t="s">
        <v>374</v>
      </c>
      <c r="H294" s="138" t="s">
        <v>1</v>
      </c>
      <c r="L294" s="136"/>
      <c r="M294" s="140"/>
      <c r="T294" s="141"/>
      <c r="AT294" s="138" t="s">
        <v>148</v>
      </c>
      <c r="AU294" s="138" t="s">
        <v>79</v>
      </c>
      <c r="AV294" s="12" t="s">
        <v>75</v>
      </c>
      <c r="AW294" s="12" t="s">
        <v>27</v>
      </c>
      <c r="AX294" s="12" t="s">
        <v>70</v>
      </c>
      <c r="AY294" s="138" t="s">
        <v>139</v>
      </c>
    </row>
    <row r="295" spans="2:65" s="13" customFormat="1">
      <c r="B295" s="142"/>
      <c r="D295" s="137" t="s">
        <v>148</v>
      </c>
      <c r="E295" s="143" t="s">
        <v>1</v>
      </c>
      <c r="F295" s="144" t="s">
        <v>375</v>
      </c>
      <c r="H295" s="145">
        <v>9.9879999999999995</v>
      </c>
      <c r="L295" s="142"/>
      <c r="M295" s="146"/>
      <c r="T295" s="147"/>
      <c r="AT295" s="143" t="s">
        <v>148</v>
      </c>
      <c r="AU295" s="143" t="s">
        <v>79</v>
      </c>
      <c r="AV295" s="13" t="s">
        <v>79</v>
      </c>
      <c r="AW295" s="13" t="s">
        <v>27</v>
      </c>
      <c r="AX295" s="13" t="s">
        <v>70</v>
      </c>
      <c r="AY295" s="143" t="s">
        <v>139</v>
      </c>
    </row>
    <row r="296" spans="2:65" s="13" customFormat="1">
      <c r="B296" s="142"/>
      <c r="D296" s="137" t="s">
        <v>148</v>
      </c>
      <c r="E296" s="143" t="s">
        <v>1</v>
      </c>
      <c r="F296" s="144" t="s">
        <v>376</v>
      </c>
      <c r="H296" s="145">
        <v>7.1879999999999997</v>
      </c>
      <c r="L296" s="142"/>
      <c r="M296" s="146"/>
      <c r="T296" s="147"/>
      <c r="AT296" s="143" t="s">
        <v>148</v>
      </c>
      <c r="AU296" s="143" t="s">
        <v>79</v>
      </c>
      <c r="AV296" s="13" t="s">
        <v>79</v>
      </c>
      <c r="AW296" s="13" t="s">
        <v>27</v>
      </c>
      <c r="AX296" s="13" t="s">
        <v>70</v>
      </c>
      <c r="AY296" s="143" t="s">
        <v>139</v>
      </c>
    </row>
    <row r="297" spans="2:65" s="13" customFormat="1">
      <c r="B297" s="142"/>
      <c r="D297" s="137" t="s">
        <v>148</v>
      </c>
      <c r="E297" s="143" t="s">
        <v>1</v>
      </c>
      <c r="F297" s="144" t="s">
        <v>377</v>
      </c>
      <c r="H297" s="145">
        <v>5.22</v>
      </c>
      <c r="L297" s="142"/>
      <c r="M297" s="146"/>
      <c r="T297" s="147"/>
      <c r="AT297" s="143" t="s">
        <v>148</v>
      </c>
      <c r="AU297" s="143" t="s">
        <v>79</v>
      </c>
      <c r="AV297" s="13" t="s">
        <v>79</v>
      </c>
      <c r="AW297" s="13" t="s">
        <v>27</v>
      </c>
      <c r="AX297" s="13" t="s">
        <v>70</v>
      </c>
      <c r="AY297" s="143" t="s">
        <v>139</v>
      </c>
    </row>
    <row r="298" spans="2:65" s="13" customFormat="1">
      <c r="B298" s="142"/>
      <c r="D298" s="137" t="s">
        <v>148</v>
      </c>
      <c r="E298" s="143" t="s">
        <v>1</v>
      </c>
      <c r="F298" s="144" t="s">
        <v>378</v>
      </c>
      <c r="H298" s="145">
        <v>4.7850000000000001</v>
      </c>
      <c r="L298" s="142"/>
      <c r="M298" s="146"/>
      <c r="T298" s="147"/>
      <c r="AT298" s="143" t="s">
        <v>148</v>
      </c>
      <c r="AU298" s="143" t="s">
        <v>79</v>
      </c>
      <c r="AV298" s="13" t="s">
        <v>79</v>
      </c>
      <c r="AW298" s="13" t="s">
        <v>27</v>
      </c>
      <c r="AX298" s="13" t="s">
        <v>70</v>
      </c>
      <c r="AY298" s="143" t="s">
        <v>139</v>
      </c>
    </row>
    <row r="299" spans="2:65" s="13" customFormat="1">
      <c r="B299" s="142"/>
      <c r="D299" s="137" t="s">
        <v>148</v>
      </c>
      <c r="E299" s="143" t="s">
        <v>1</v>
      </c>
      <c r="F299" s="144" t="s">
        <v>379</v>
      </c>
      <c r="H299" s="145">
        <v>4.0599999999999996</v>
      </c>
      <c r="L299" s="142"/>
      <c r="M299" s="146"/>
      <c r="T299" s="147"/>
      <c r="AT299" s="143" t="s">
        <v>148</v>
      </c>
      <c r="AU299" s="143" t="s">
        <v>79</v>
      </c>
      <c r="AV299" s="13" t="s">
        <v>79</v>
      </c>
      <c r="AW299" s="13" t="s">
        <v>27</v>
      </c>
      <c r="AX299" s="13" t="s">
        <v>70</v>
      </c>
      <c r="AY299" s="143" t="s">
        <v>139</v>
      </c>
    </row>
    <row r="300" spans="2:65" s="13" customFormat="1">
      <c r="B300" s="142"/>
      <c r="D300" s="137" t="s">
        <v>148</v>
      </c>
      <c r="E300" s="143" t="s">
        <v>1</v>
      </c>
      <c r="F300" s="144" t="s">
        <v>380</v>
      </c>
      <c r="H300" s="145">
        <v>2.25</v>
      </c>
      <c r="L300" s="142"/>
      <c r="M300" s="146"/>
      <c r="T300" s="147"/>
      <c r="AT300" s="143" t="s">
        <v>148</v>
      </c>
      <c r="AU300" s="143" t="s">
        <v>79</v>
      </c>
      <c r="AV300" s="13" t="s">
        <v>79</v>
      </c>
      <c r="AW300" s="13" t="s">
        <v>27</v>
      </c>
      <c r="AX300" s="13" t="s">
        <v>70</v>
      </c>
      <c r="AY300" s="143" t="s">
        <v>139</v>
      </c>
    </row>
    <row r="301" spans="2:65" s="13" customFormat="1">
      <c r="B301" s="142"/>
      <c r="D301" s="137" t="s">
        <v>148</v>
      </c>
      <c r="E301" s="143" t="s">
        <v>1</v>
      </c>
      <c r="F301" s="144" t="s">
        <v>381</v>
      </c>
      <c r="H301" s="145">
        <v>3.875</v>
      </c>
      <c r="L301" s="142"/>
      <c r="M301" s="146"/>
      <c r="T301" s="147"/>
      <c r="AT301" s="143" t="s">
        <v>148</v>
      </c>
      <c r="AU301" s="143" t="s">
        <v>79</v>
      </c>
      <c r="AV301" s="13" t="s">
        <v>79</v>
      </c>
      <c r="AW301" s="13" t="s">
        <v>27</v>
      </c>
      <c r="AX301" s="13" t="s">
        <v>70</v>
      </c>
      <c r="AY301" s="143" t="s">
        <v>139</v>
      </c>
    </row>
    <row r="302" spans="2:65" s="13" customFormat="1">
      <c r="B302" s="142"/>
      <c r="D302" s="137" t="s">
        <v>148</v>
      </c>
      <c r="E302" s="143" t="s">
        <v>1</v>
      </c>
      <c r="F302" s="144" t="s">
        <v>382</v>
      </c>
      <c r="H302" s="145">
        <v>3.22</v>
      </c>
      <c r="L302" s="142"/>
      <c r="M302" s="146"/>
      <c r="T302" s="147"/>
      <c r="AT302" s="143" t="s">
        <v>148</v>
      </c>
      <c r="AU302" s="143" t="s">
        <v>79</v>
      </c>
      <c r="AV302" s="13" t="s">
        <v>79</v>
      </c>
      <c r="AW302" s="13" t="s">
        <v>27</v>
      </c>
      <c r="AX302" s="13" t="s">
        <v>70</v>
      </c>
      <c r="AY302" s="143" t="s">
        <v>139</v>
      </c>
    </row>
    <row r="303" spans="2:65" s="13" customFormat="1">
      <c r="B303" s="142"/>
      <c r="D303" s="137" t="s">
        <v>148</v>
      </c>
      <c r="E303" s="143" t="s">
        <v>1</v>
      </c>
      <c r="F303" s="144" t="s">
        <v>383</v>
      </c>
      <c r="H303" s="145">
        <v>4.62</v>
      </c>
      <c r="L303" s="142"/>
      <c r="M303" s="146"/>
      <c r="T303" s="147"/>
      <c r="AT303" s="143" t="s">
        <v>148</v>
      </c>
      <c r="AU303" s="143" t="s">
        <v>79</v>
      </c>
      <c r="AV303" s="13" t="s">
        <v>79</v>
      </c>
      <c r="AW303" s="13" t="s">
        <v>27</v>
      </c>
      <c r="AX303" s="13" t="s">
        <v>70</v>
      </c>
      <c r="AY303" s="143" t="s">
        <v>139</v>
      </c>
    </row>
    <row r="304" spans="2:65" s="13" customFormat="1">
      <c r="B304" s="142"/>
      <c r="D304" s="137" t="s">
        <v>148</v>
      </c>
      <c r="E304" s="143" t="s">
        <v>1</v>
      </c>
      <c r="F304" s="144" t="s">
        <v>384</v>
      </c>
      <c r="H304" s="145">
        <v>2.4649999999999999</v>
      </c>
      <c r="L304" s="142"/>
      <c r="M304" s="146"/>
      <c r="T304" s="147"/>
      <c r="AT304" s="143" t="s">
        <v>148</v>
      </c>
      <c r="AU304" s="143" t="s">
        <v>79</v>
      </c>
      <c r="AV304" s="13" t="s">
        <v>79</v>
      </c>
      <c r="AW304" s="13" t="s">
        <v>27</v>
      </c>
      <c r="AX304" s="13" t="s">
        <v>70</v>
      </c>
      <c r="AY304" s="143" t="s">
        <v>139</v>
      </c>
    </row>
    <row r="305" spans="2:51" s="13" customFormat="1">
      <c r="B305" s="142"/>
      <c r="D305" s="137" t="s">
        <v>148</v>
      </c>
      <c r="E305" s="143" t="s">
        <v>1</v>
      </c>
      <c r="F305" s="144" t="s">
        <v>385</v>
      </c>
      <c r="H305" s="145">
        <v>3.24</v>
      </c>
      <c r="L305" s="142"/>
      <c r="M305" s="146"/>
      <c r="T305" s="147"/>
      <c r="AT305" s="143" t="s">
        <v>148</v>
      </c>
      <c r="AU305" s="143" t="s">
        <v>79</v>
      </c>
      <c r="AV305" s="13" t="s">
        <v>79</v>
      </c>
      <c r="AW305" s="13" t="s">
        <v>27</v>
      </c>
      <c r="AX305" s="13" t="s">
        <v>70</v>
      </c>
      <c r="AY305" s="143" t="s">
        <v>139</v>
      </c>
    </row>
    <row r="306" spans="2:51" s="13" customFormat="1">
      <c r="B306" s="142"/>
      <c r="D306" s="137" t="s">
        <v>148</v>
      </c>
      <c r="E306" s="143" t="s">
        <v>1</v>
      </c>
      <c r="F306" s="144" t="s">
        <v>386</v>
      </c>
      <c r="H306" s="145">
        <v>3.48</v>
      </c>
      <c r="L306" s="142"/>
      <c r="M306" s="146"/>
      <c r="T306" s="147"/>
      <c r="AT306" s="143" t="s">
        <v>148</v>
      </c>
      <c r="AU306" s="143" t="s">
        <v>79</v>
      </c>
      <c r="AV306" s="13" t="s">
        <v>79</v>
      </c>
      <c r="AW306" s="13" t="s">
        <v>27</v>
      </c>
      <c r="AX306" s="13" t="s">
        <v>70</v>
      </c>
      <c r="AY306" s="143" t="s">
        <v>139</v>
      </c>
    </row>
    <row r="307" spans="2:51" s="13" customFormat="1">
      <c r="B307" s="142"/>
      <c r="D307" s="137" t="s">
        <v>148</v>
      </c>
      <c r="E307" s="143" t="s">
        <v>1</v>
      </c>
      <c r="F307" s="144" t="s">
        <v>387</v>
      </c>
      <c r="H307" s="145">
        <v>4.2050000000000001</v>
      </c>
      <c r="L307" s="142"/>
      <c r="M307" s="146"/>
      <c r="T307" s="147"/>
      <c r="AT307" s="143" t="s">
        <v>148</v>
      </c>
      <c r="AU307" s="143" t="s">
        <v>79</v>
      </c>
      <c r="AV307" s="13" t="s">
        <v>79</v>
      </c>
      <c r="AW307" s="13" t="s">
        <v>27</v>
      </c>
      <c r="AX307" s="13" t="s">
        <v>70</v>
      </c>
      <c r="AY307" s="143" t="s">
        <v>139</v>
      </c>
    </row>
    <row r="308" spans="2:51" s="13" customFormat="1">
      <c r="B308" s="142"/>
      <c r="D308" s="137" t="s">
        <v>148</v>
      </c>
      <c r="E308" s="143" t="s">
        <v>1</v>
      </c>
      <c r="F308" s="144" t="s">
        <v>388</v>
      </c>
      <c r="H308" s="145">
        <v>5.0750000000000002</v>
      </c>
      <c r="L308" s="142"/>
      <c r="M308" s="146"/>
      <c r="T308" s="147"/>
      <c r="AT308" s="143" t="s">
        <v>148</v>
      </c>
      <c r="AU308" s="143" t="s">
        <v>79</v>
      </c>
      <c r="AV308" s="13" t="s">
        <v>79</v>
      </c>
      <c r="AW308" s="13" t="s">
        <v>27</v>
      </c>
      <c r="AX308" s="13" t="s">
        <v>70</v>
      </c>
      <c r="AY308" s="143" t="s">
        <v>139</v>
      </c>
    </row>
    <row r="309" spans="2:51" s="13" customFormat="1">
      <c r="B309" s="142"/>
      <c r="D309" s="137" t="s">
        <v>148</v>
      </c>
      <c r="E309" s="143" t="s">
        <v>1</v>
      </c>
      <c r="F309" s="144" t="s">
        <v>389</v>
      </c>
      <c r="H309" s="145">
        <v>8.1199999999999992</v>
      </c>
      <c r="L309" s="142"/>
      <c r="M309" s="146"/>
      <c r="T309" s="147"/>
      <c r="AT309" s="143" t="s">
        <v>148</v>
      </c>
      <c r="AU309" s="143" t="s">
        <v>79</v>
      </c>
      <c r="AV309" s="13" t="s">
        <v>79</v>
      </c>
      <c r="AW309" s="13" t="s">
        <v>27</v>
      </c>
      <c r="AX309" s="13" t="s">
        <v>70</v>
      </c>
      <c r="AY309" s="143" t="s">
        <v>139</v>
      </c>
    </row>
    <row r="310" spans="2:51" s="13" customFormat="1">
      <c r="B310" s="142"/>
      <c r="D310" s="137" t="s">
        <v>148</v>
      </c>
      <c r="E310" s="143" t="s">
        <v>1</v>
      </c>
      <c r="F310" s="144" t="s">
        <v>390</v>
      </c>
      <c r="H310" s="145">
        <v>3.77</v>
      </c>
      <c r="L310" s="142"/>
      <c r="M310" s="146"/>
      <c r="T310" s="147"/>
      <c r="AT310" s="143" t="s">
        <v>148</v>
      </c>
      <c r="AU310" s="143" t="s">
        <v>79</v>
      </c>
      <c r="AV310" s="13" t="s">
        <v>79</v>
      </c>
      <c r="AW310" s="13" t="s">
        <v>27</v>
      </c>
      <c r="AX310" s="13" t="s">
        <v>70</v>
      </c>
      <c r="AY310" s="143" t="s">
        <v>139</v>
      </c>
    </row>
    <row r="311" spans="2:51" s="13" customFormat="1">
      <c r="B311" s="142"/>
      <c r="D311" s="137" t="s">
        <v>148</v>
      </c>
      <c r="E311" s="143" t="s">
        <v>1</v>
      </c>
      <c r="F311" s="144" t="s">
        <v>391</v>
      </c>
      <c r="H311" s="145">
        <v>4.3499999999999996</v>
      </c>
      <c r="L311" s="142"/>
      <c r="M311" s="146"/>
      <c r="T311" s="147"/>
      <c r="AT311" s="143" t="s">
        <v>148</v>
      </c>
      <c r="AU311" s="143" t="s">
        <v>79</v>
      </c>
      <c r="AV311" s="13" t="s">
        <v>79</v>
      </c>
      <c r="AW311" s="13" t="s">
        <v>27</v>
      </c>
      <c r="AX311" s="13" t="s">
        <v>70</v>
      </c>
      <c r="AY311" s="143" t="s">
        <v>139</v>
      </c>
    </row>
    <row r="312" spans="2:51" s="13" customFormat="1">
      <c r="B312" s="142"/>
      <c r="D312" s="137" t="s">
        <v>148</v>
      </c>
      <c r="E312" s="143" t="s">
        <v>1</v>
      </c>
      <c r="F312" s="144" t="s">
        <v>392</v>
      </c>
      <c r="H312" s="145">
        <v>5.51</v>
      </c>
      <c r="L312" s="142"/>
      <c r="M312" s="146"/>
      <c r="T312" s="147"/>
      <c r="AT312" s="143" t="s">
        <v>148</v>
      </c>
      <c r="AU312" s="143" t="s">
        <v>79</v>
      </c>
      <c r="AV312" s="13" t="s">
        <v>79</v>
      </c>
      <c r="AW312" s="13" t="s">
        <v>27</v>
      </c>
      <c r="AX312" s="13" t="s">
        <v>70</v>
      </c>
      <c r="AY312" s="143" t="s">
        <v>139</v>
      </c>
    </row>
    <row r="313" spans="2:51" s="13" customFormat="1">
      <c r="B313" s="142"/>
      <c r="D313" s="137" t="s">
        <v>148</v>
      </c>
      <c r="E313" s="143" t="s">
        <v>1</v>
      </c>
      <c r="F313" s="144" t="s">
        <v>393</v>
      </c>
      <c r="H313" s="145">
        <v>18.864999999999998</v>
      </c>
      <c r="L313" s="142"/>
      <c r="M313" s="146"/>
      <c r="T313" s="147"/>
      <c r="AT313" s="143" t="s">
        <v>148</v>
      </c>
      <c r="AU313" s="143" t="s">
        <v>79</v>
      </c>
      <c r="AV313" s="13" t="s">
        <v>79</v>
      </c>
      <c r="AW313" s="13" t="s">
        <v>27</v>
      </c>
      <c r="AX313" s="13" t="s">
        <v>70</v>
      </c>
      <c r="AY313" s="143" t="s">
        <v>139</v>
      </c>
    </row>
    <row r="314" spans="2:51" s="13" customFormat="1">
      <c r="B314" s="142"/>
      <c r="D314" s="137" t="s">
        <v>148</v>
      </c>
      <c r="E314" s="143" t="s">
        <v>1</v>
      </c>
      <c r="F314" s="144" t="s">
        <v>394</v>
      </c>
      <c r="H314" s="145">
        <v>9.1379999999999999</v>
      </c>
      <c r="L314" s="142"/>
      <c r="M314" s="146"/>
      <c r="T314" s="147"/>
      <c r="AT314" s="143" t="s">
        <v>148</v>
      </c>
      <c r="AU314" s="143" t="s">
        <v>79</v>
      </c>
      <c r="AV314" s="13" t="s">
        <v>79</v>
      </c>
      <c r="AW314" s="13" t="s">
        <v>27</v>
      </c>
      <c r="AX314" s="13" t="s">
        <v>70</v>
      </c>
      <c r="AY314" s="143" t="s">
        <v>139</v>
      </c>
    </row>
    <row r="315" spans="2:51" s="13" customFormat="1">
      <c r="B315" s="142"/>
      <c r="D315" s="137" t="s">
        <v>148</v>
      </c>
      <c r="E315" s="143" t="s">
        <v>1</v>
      </c>
      <c r="F315" s="144" t="s">
        <v>395</v>
      </c>
      <c r="H315" s="145">
        <v>6.1950000000000003</v>
      </c>
      <c r="L315" s="142"/>
      <c r="M315" s="146"/>
      <c r="T315" s="147"/>
      <c r="AT315" s="143" t="s">
        <v>148</v>
      </c>
      <c r="AU315" s="143" t="s">
        <v>79</v>
      </c>
      <c r="AV315" s="13" t="s">
        <v>79</v>
      </c>
      <c r="AW315" s="13" t="s">
        <v>27</v>
      </c>
      <c r="AX315" s="13" t="s">
        <v>70</v>
      </c>
      <c r="AY315" s="143" t="s">
        <v>139</v>
      </c>
    </row>
    <row r="316" spans="2:51" s="13" customFormat="1">
      <c r="B316" s="142"/>
      <c r="D316" s="137" t="s">
        <v>148</v>
      </c>
      <c r="E316" s="143" t="s">
        <v>1</v>
      </c>
      <c r="F316" s="144" t="s">
        <v>396</v>
      </c>
      <c r="H316" s="145">
        <v>2.52</v>
      </c>
      <c r="L316" s="142"/>
      <c r="M316" s="146"/>
      <c r="T316" s="147"/>
      <c r="AT316" s="143" t="s">
        <v>148</v>
      </c>
      <c r="AU316" s="143" t="s">
        <v>79</v>
      </c>
      <c r="AV316" s="13" t="s">
        <v>79</v>
      </c>
      <c r="AW316" s="13" t="s">
        <v>27</v>
      </c>
      <c r="AX316" s="13" t="s">
        <v>70</v>
      </c>
      <c r="AY316" s="143" t="s">
        <v>139</v>
      </c>
    </row>
    <row r="317" spans="2:51" s="13" customFormat="1">
      <c r="B317" s="142"/>
      <c r="D317" s="137" t="s">
        <v>148</v>
      </c>
      <c r="E317" s="143" t="s">
        <v>1</v>
      </c>
      <c r="F317" s="144" t="s">
        <v>397</v>
      </c>
      <c r="H317" s="145">
        <v>31.875</v>
      </c>
      <c r="L317" s="142"/>
      <c r="M317" s="146"/>
      <c r="T317" s="147"/>
      <c r="AT317" s="143" t="s">
        <v>148</v>
      </c>
      <c r="AU317" s="143" t="s">
        <v>79</v>
      </c>
      <c r="AV317" s="13" t="s">
        <v>79</v>
      </c>
      <c r="AW317" s="13" t="s">
        <v>27</v>
      </c>
      <c r="AX317" s="13" t="s">
        <v>70</v>
      </c>
      <c r="AY317" s="143" t="s">
        <v>139</v>
      </c>
    </row>
    <row r="318" spans="2:51" s="13" customFormat="1">
      <c r="B318" s="142"/>
      <c r="D318" s="137" t="s">
        <v>148</v>
      </c>
      <c r="E318" s="143" t="s">
        <v>1</v>
      </c>
      <c r="F318" s="144" t="s">
        <v>398</v>
      </c>
      <c r="H318" s="145">
        <v>5.67</v>
      </c>
      <c r="L318" s="142"/>
      <c r="M318" s="146"/>
      <c r="T318" s="147"/>
      <c r="AT318" s="143" t="s">
        <v>148</v>
      </c>
      <c r="AU318" s="143" t="s">
        <v>79</v>
      </c>
      <c r="AV318" s="13" t="s">
        <v>79</v>
      </c>
      <c r="AW318" s="13" t="s">
        <v>27</v>
      </c>
      <c r="AX318" s="13" t="s">
        <v>70</v>
      </c>
      <c r="AY318" s="143" t="s">
        <v>139</v>
      </c>
    </row>
    <row r="319" spans="2:51" s="13" customFormat="1">
      <c r="B319" s="142"/>
      <c r="D319" s="137" t="s">
        <v>148</v>
      </c>
      <c r="E319" s="143" t="s">
        <v>1</v>
      </c>
      <c r="F319" s="144" t="s">
        <v>399</v>
      </c>
      <c r="H319" s="145">
        <v>20.16</v>
      </c>
      <c r="L319" s="142"/>
      <c r="M319" s="146"/>
      <c r="T319" s="147"/>
      <c r="AT319" s="143" t="s">
        <v>148</v>
      </c>
      <c r="AU319" s="143" t="s">
        <v>79</v>
      </c>
      <c r="AV319" s="13" t="s">
        <v>79</v>
      </c>
      <c r="AW319" s="13" t="s">
        <v>27</v>
      </c>
      <c r="AX319" s="13" t="s">
        <v>70</v>
      </c>
      <c r="AY319" s="143" t="s">
        <v>139</v>
      </c>
    </row>
    <row r="320" spans="2:51" s="13" customFormat="1">
      <c r="B320" s="142"/>
      <c r="D320" s="137" t="s">
        <v>148</v>
      </c>
      <c r="E320" s="143" t="s">
        <v>1</v>
      </c>
      <c r="F320" s="144" t="s">
        <v>400</v>
      </c>
      <c r="H320" s="145">
        <v>9.0299999999999994</v>
      </c>
      <c r="L320" s="142"/>
      <c r="M320" s="146"/>
      <c r="T320" s="147"/>
      <c r="AT320" s="143" t="s">
        <v>148</v>
      </c>
      <c r="AU320" s="143" t="s">
        <v>79</v>
      </c>
      <c r="AV320" s="13" t="s">
        <v>79</v>
      </c>
      <c r="AW320" s="13" t="s">
        <v>27</v>
      </c>
      <c r="AX320" s="13" t="s">
        <v>70</v>
      </c>
      <c r="AY320" s="143" t="s">
        <v>139</v>
      </c>
    </row>
    <row r="321" spans="2:51" s="13" customFormat="1">
      <c r="B321" s="142"/>
      <c r="D321" s="137" t="s">
        <v>148</v>
      </c>
      <c r="E321" s="143" t="s">
        <v>1</v>
      </c>
      <c r="F321" s="144" t="s">
        <v>401</v>
      </c>
      <c r="H321" s="145">
        <v>14.555</v>
      </c>
      <c r="L321" s="142"/>
      <c r="M321" s="146"/>
      <c r="T321" s="147"/>
      <c r="AT321" s="143" t="s">
        <v>148</v>
      </c>
      <c r="AU321" s="143" t="s">
        <v>79</v>
      </c>
      <c r="AV321" s="13" t="s">
        <v>79</v>
      </c>
      <c r="AW321" s="13" t="s">
        <v>27</v>
      </c>
      <c r="AX321" s="13" t="s">
        <v>70</v>
      </c>
      <c r="AY321" s="143" t="s">
        <v>139</v>
      </c>
    </row>
    <row r="322" spans="2:51" s="13" customFormat="1">
      <c r="B322" s="142"/>
      <c r="D322" s="137" t="s">
        <v>148</v>
      </c>
      <c r="E322" s="143" t="s">
        <v>1</v>
      </c>
      <c r="F322" s="144" t="s">
        <v>402</v>
      </c>
      <c r="H322" s="145">
        <v>15.385</v>
      </c>
      <c r="L322" s="142"/>
      <c r="M322" s="146"/>
      <c r="T322" s="147"/>
      <c r="AT322" s="143" t="s">
        <v>148</v>
      </c>
      <c r="AU322" s="143" t="s">
        <v>79</v>
      </c>
      <c r="AV322" s="13" t="s">
        <v>79</v>
      </c>
      <c r="AW322" s="13" t="s">
        <v>27</v>
      </c>
      <c r="AX322" s="13" t="s">
        <v>70</v>
      </c>
      <c r="AY322" s="143" t="s">
        <v>139</v>
      </c>
    </row>
    <row r="323" spans="2:51" s="13" customFormat="1">
      <c r="B323" s="142"/>
      <c r="D323" s="137" t="s">
        <v>148</v>
      </c>
      <c r="E323" s="143" t="s">
        <v>1</v>
      </c>
      <c r="F323" s="144" t="s">
        <v>403</v>
      </c>
      <c r="H323" s="145">
        <v>8.4</v>
      </c>
      <c r="L323" s="142"/>
      <c r="M323" s="146"/>
      <c r="T323" s="147"/>
      <c r="AT323" s="143" t="s">
        <v>148</v>
      </c>
      <c r="AU323" s="143" t="s">
        <v>79</v>
      </c>
      <c r="AV323" s="13" t="s">
        <v>79</v>
      </c>
      <c r="AW323" s="13" t="s">
        <v>27</v>
      </c>
      <c r="AX323" s="13" t="s">
        <v>70</v>
      </c>
      <c r="AY323" s="143" t="s">
        <v>139</v>
      </c>
    </row>
    <row r="324" spans="2:51" s="13" customFormat="1">
      <c r="B324" s="142"/>
      <c r="D324" s="137" t="s">
        <v>148</v>
      </c>
      <c r="E324" s="143" t="s">
        <v>1</v>
      </c>
      <c r="F324" s="144" t="s">
        <v>404</v>
      </c>
      <c r="H324" s="145">
        <v>8.75</v>
      </c>
      <c r="L324" s="142"/>
      <c r="M324" s="146"/>
      <c r="T324" s="147"/>
      <c r="AT324" s="143" t="s">
        <v>148</v>
      </c>
      <c r="AU324" s="143" t="s">
        <v>79</v>
      </c>
      <c r="AV324" s="13" t="s">
        <v>79</v>
      </c>
      <c r="AW324" s="13" t="s">
        <v>27</v>
      </c>
      <c r="AX324" s="13" t="s">
        <v>70</v>
      </c>
      <c r="AY324" s="143" t="s">
        <v>139</v>
      </c>
    </row>
    <row r="325" spans="2:51" s="13" customFormat="1">
      <c r="B325" s="142"/>
      <c r="D325" s="137" t="s">
        <v>148</v>
      </c>
      <c r="E325" s="143" t="s">
        <v>1</v>
      </c>
      <c r="F325" s="144" t="s">
        <v>405</v>
      </c>
      <c r="H325" s="145">
        <v>13.335000000000001</v>
      </c>
      <c r="L325" s="142"/>
      <c r="M325" s="146"/>
      <c r="T325" s="147"/>
      <c r="AT325" s="143" t="s">
        <v>148</v>
      </c>
      <c r="AU325" s="143" t="s">
        <v>79</v>
      </c>
      <c r="AV325" s="13" t="s">
        <v>79</v>
      </c>
      <c r="AW325" s="13" t="s">
        <v>27</v>
      </c>
      <c r="AX325" s="13" t="s">
        <v>70</v>
      </c>
      <c r="AY325" s="143" t="s">
        <v>139</v>
      </c>
    </row>
    <row r="326" spans="2:51" s="13" customFormat="1">
      <c r="B326" s="142"/>
      <c r="D326" s="137" t="s">
        <v>148</v>
      </c>
      <c r="E326" s="143" t="s">
        <v>1</v>
      </c>
      <c r="F326" s="144" t="s">
        <v>406</v>
      </c>
      <c r="H326" s="145">
        <v>4.0599999999999996</v>
      </c>
      <c r="L326" s="142"/>
      <c r="M326" s="146"/>
      <c r="T326" s="147"/>
      <c r="AT326" s="143" t="s">
        <v>148</v>
      </c>
      <c r="AU326" s="143" t="s">
        <v>79</v>
      </c>
      <c r="AV326" s="13" t="s">
        <v>79</v>
      </c>
      <c r="AW326" s="13" t="s">
        <v>27</v>
      </c>
      <c r="AX326" s="13" t="s">
        <v>70</v>
      </c>
      <c r="AY326" s="143" t="s">
        <v>139</v>
      </c>
    </row>
    <row r="327" spans="2:51" s="13" customFormat="1">
      <c r="B327" s="142"/>
      <c r="D327" s="137" t="s">
        <v>148</v>
      </c>
      <c r="E327" s="143" t="s">
        <v>1</v>
      </c>
      <c r="F327" s="144" t="s">
        <v>407</v>
      </c>
      <c r="H327" s="145">
        <v>8.3000000000000007</v>
      </c>
      <c r="L327" s="142"/>
      <c r="M327" s="146"/>
      <c r="T327" s="147"/>
      <c r="AT327" s="143" t="s">
        <v>148</v>
      </c>
      <c r="AU327" s="143" t="s">
        <v>79</v>
      </c>
      <c r="AV327" s="13" t="s">
        <v>79</v>
      </c>
      <c r="AW327" s="13" t="s">
        <v>27</v>
      </c>
      <c r="AX327" s="13" t="s">
        <v>70</v>
      </c>
      <c r="AY327" s="143" t="s">
        <v>139</v>
      </c>
    </row>
    <row r="328" spans="2:51" s="13" customFormat="1">
      <c r="B328" s="142"/>
      <c r="D328" s="137" t="s">
        <v>148</v>
      </c>
      <c r="E328" s="143" t="s">
        <v>1</v>
      </c>
      <c r="F328" s="144" t="s">
        <v>408</v>
      </c>
      <c r="H328" s="145">
        <v>17.638000000000002</v>
      </c>
      <c r="L328" s="142"/>
      <c r="M328" s="146"/>
      <c r="T328" s="147"/>
      <c r="AT328" s="143" t="s">
        <v>148</v>
      </c>
      <c r="AU328" s="143" t="s">
        <v>79</v>
      </c>
      <c r="AV328" s="13" t="s">
        <v>79</v>
      </c>
      <c r="AW328" s="13" t="s">
        <v>27</v>
      </c>
      <c r="AX328" s="13" t="s">
        <v>70</v>
      </c>
      <c r="AY328" s="143" t="s">
        <v>139</v>
      </c>
    </row>
    <row r="329" spans="2:51" s="13" customFormat="1">
      <c r="B329" s="142"/>
      <c r="D329" s="137" t="s">
        <v>148</v>
      </c>
      <c r="E329" s="143" t="s">
        <v>1</v>
      </c>
      <c r="F329" s="144" t="s">
        <v>409</v>
      </c>
      <c r="H329" s="145">
        <v>18.260000000000002</v>
      </c>
      <c r="L329" s="142"/>
      <c r="M329" s="146"/>
      <c r="T329" s="147"/>
      <c r="AT329" s="143" t="s">
        <v>148</v>
      </c>
      <c r="AU329" s="143" t="s">
        <v>79</v>
      </c>
      <c r="AV329" s="13" t="s">
        <v>79</v>
      </c>
      <c r="AW329" s="13" t="s">
        <v>27</v>
      </c>
      <c r="AX329" s="13" t="s">
        <v>70</v>
      </c>
      <c r="AY329" s="143" t="s">
        <v>139</v>
      </c>
    </row>
    <row r="330" spans="2:51" s="13" customFormat="1">
      <c r="B330" s="142"/>
      <c r="D330" s="137" t="s">
        <v>148</v>
      </c>
      <c r="E330" s="143" t="s">
        <v>1</v>
      </c>
      <c r="F330" s="144" t="s">
        <v>410</v>
      </c>
      <c r="H330" s="145">
        <v>17.638000000000002</v>
      </c>
      <c r="L330" s="142"/>
      <c r="M330" s="146"/>
      <c r="T330" s="147"/>
      <c r="AT330" s="143" t="s">
        <v>148</v>
      </c>
      <c r="AU330" s="143" t="s">
        <v>79</v>
      </c>
      <c r="AV330" s="13" t="s">
        <v>79</v>
      </c>
      <c r="AW330" s="13" t="s">
        <v>27</v>
      </c>
      <c r="AX330" s="13" t="s">
        <v>70</v>
      </c>
      <c r="AY330" s="143" t="s">
        <v>139</v>
      </c>
    </row>
    <row r="331" spans="2:51" s="13" customFormat="1">
      <c r="B331" s="142"/>
      <c r="D331" s="137" t="s">
        <v>148</v>
      </c>
      <c r="E331" s="143" t="s">
        <v>1</v>
      </c>
      <c r="F331" s="144" t="s">
        <v>411</v>
      </c>
      <c r="H331" s="145">
        <v>25.303000000000001</v>
      </c>
      <c r="L331" s="142"/>
      <c r="M331" s="146"/>
      <c r="T331" s="147"/>
      <c r="AT331" s="143" t="s">
        <v>148</v>
      </c>
      <c r="AU331" s="143" t="s">
        <v>79</v>
      </c>
      <c r="AV331" s="13" t="s">
        <v>79</v>
      </c>
      <c r="AW331" s="13" t="s">
        <v>27</v>
      </c>
      <c r="AX331" s="13" t="s">
        <v>70</v>
      </c>
      <c r="AY331" s="143" t="s">
        <v>139</v>
      </c>
    </row>
    <row r="332" spans="2:51" s="13" customFormat="1">
      <c r="B332" s="142"/>
      <c r="D332" s="137" t="s">
        <v>148</v>
      </c>
      <c r="E332" s="143" t="s">
        <v>1</v>
      </c>
      <c r="F332" s="144" t="s">
        <v>412</v>
      </c>
      <c r="H332" s="145">
        <v>4.085</v>
      </c>
      <c r="L332" s="142"/>
      <c r="M332" s="146"/>
      <c r="T332" s="147"/>
      <c r="AT332" s="143" t="s">
        <v>148</v>
      </c>
      <c r="AU332" s="143" t="s">
        <v>79</v>
      </c>
      <c r="AV332" s="13" t="s">
        <v>79</v>
      </c>
      <c r="AW332" s="13" t="s">
        <v>27</v>
      </c>
      <c r="AX332" s="13" t="s">
        <v>70</v>
      </c>
      <c r="AY332" s="143" t="s">
        <v>139</v>
      </c>
    </row>
    <row r="333" spans="2:51" s="13" customFormat="1">
      <c r="B333" s="142"/>
      <c r="D333" s="137" t="s">
        <v>148</v>
      </c>
      <c r="E333" s="143" t="s">
        <v>1</v>
      </c>
      <c r="F333" s="144" t="s">
        <v>413</v>
      </c>
      <c r="H333" s="145">
        <v>2.7749999999999999</v>
      </c>
      <c r="L333" s="142"/>
      <c r="M333" s="146"/>
      <c r="T333" s="147"/>
      <c r="AT333" s="143" t="s">
        <v>148</v>
      </c>
      <c r="AU333" s="143" t="s">
        <v>79</v>
      </c>
      <c r="AV333" s="13" t="s">
        <v>79</v>
      </c>
      <c r="AW333" s="13" t="s">
        <v>27</v>
      </c>
      <c r="AX333" s="13" t="s">
        <v>70</v>
      </c>
      <c r="AY333" s="143" t="s">
        <v>139</v>
      </c>
    </row>
    <row r="334" spans="2:51" s="13" customFormat="1">
      <c r="B334" s="142"/>
      <c r="D334" s="137" t="s">
        <v>148</v>
      </c>
      <c r="E334" s="143" t="s">
        <v>1</v>
      </c>
      <c r="F334" s="144" t="s">
        <v>414</v>
      </c>
      <c r="H334" s="145">
        <v>5.81</v>
      </c>
      <c r="L334" s="142"/>
      <c r="M334" s="146"/>
      <c r="T334" s="147"/>
      <c r="AT334" s="143" t="s">
        <v>148</v>
      </c>
      <c r="AU334" s="143" t="s">
        <v>79</v>
      </c>
      <c r="AV334" s="13" t="s">
        <v>79</v>
      </c>
      <c r="AW334" s="13" t="s">
        <v>27</v>
      </c>
      <c r="AX334" s="13" t="s">
        <v>70</v>
      </c>
      <c r="AY334" s="143" t="s">
        <v>139</v>
      </c>
    </row>
    <row r="335" spans="2:51" s="13" customFormat="1">
      <c r="B335" s="142"/>
      <c r="D335" s="137" t="s">
        <v>148</v>
      </c>
      <c r="E335" s="143" t="s">
        <v>1</v>
      </c>
      <c r="F335" s="144" t="s">
        <v>415</v>
      </c>
      <c r="H335" s="145">
        <v>7.84</v>
      </c>
      <c r="L335" s="142"/>
      <c r="M335" s="146"/>
      <c r="T335" s="147"/>
      <c r="AT335" s="143" t="s">
        <v>148</v>
      </c>
      <c r="AU335" s="143" t="s">
        <v>79</v>
      </c>
      <c r="AV335" s="13" t="s">
        <v>79</v>
      </c>
      <c r="AW335" s="13" t="s">
        <v>27</v>
      </c>
      <c r="AX335" s="13" t="s">
        <v>70</v>
      </c>
      <c r="AY335" s="143" t="s">
        <v>139</v>
      </c>
    </row>
    <row r="336" spans="2:51" s="13" customFormat="1">
      <c r="B336" s="142"/>
      <c r="D336" s="137" t="s">
        <v>148</v>
      </c>
      <c r="E336" s="143" t="s">
        <v>1</v>
      </c>
      <c r="F336" s="144" t="s">
        <v>416</v>
      </c>
      <c r="H336" s="145">
        <v>3.22</v>
      </c>
      <c r="L336" s="142"/>
      <c r="M336" s="146"/>
      <c r="T336" s="147"/>
      <c r="AT336" s="143" t="s">
        <v>148</v>
      </c>
      <c r="AU336" s="143" t="s">
        <v>79</v>
      </c>
      <c r="AV336" s="13" t="s">
        <v>79</v>
      </c>
      <c r="AW336" s="13" t="s">
        <v>27</v>
      </c>
      <c r="AX336" s="13" t="s">
        <v>70</v>
      </c>
      <c r="AY336" s="143" t="s">
        <v>139</v>
      </c>
    </row>
    <row r="337" spans="2:65" s="13" customFormat="1">
      <c r="B337" s="142"/>
      <c r="D337" s="137" t="s">
        <v>148</v>
      </c>
      <c r="E337" s="143" t="s">
        <v>1</v>
      </c>
      <c r="F337" s="144" t="s">
        <v>417</v>
      </c>
      <c r="H337" s="145">
        <v>16.125</v>
      </c>
      <c r="L337" s="142"/>
      <c r="M337" s="146"/>
      <c r="T337" s="147"/>
      <c r="AT337" s="143" t="s">
        <v>148</v>
      </c>
      <c r="AU337" s="143" t="s">
        <v>79</v>
      </c>
      <c r="AV337" s="13" t="s">
        <v>79</v>
      </c>
      <c r="AW337" s="13" t="s">
        <v>27</v>
      </c>
      <c r="AX337" s="13" t="s">
        <v>70</v>
      </c>
      <c r="AY337" s="143" t="s">
        <v>139</v>
      </c>
    </row>
    <row r="338" spans="2:65" s="13" customFormat="1">
      <c r="B338" s="142"/>
      <c r="D338" s="137" t="s">
        <v>148</v>
      </c>
      <c r="E338" s="143" t="s">
        <v>1</v>
      </c>
      <c r="F338" s="144" t="s">
        <v>418</v>
      </c>
      <c r="H338" s="145">
        <v>7.8129999999999997</v>
      </c>
      <c r="L338" s="142"/>
      <c r="M338" s="146"/>
      <c r="T338" s="147"/>
      <c r="AT338" s="143" t="s">
        <v>148</v>
      </c>
      <c r="AU338" s="143" t="s">
        <v>79</v>
      </c>
      <c r="AV338" s="13" t="s">
        <v>79</v>
      </c>
      <c r="AW338" s="13" t="s">
        <v>27</v>
      </c>
      <c r="AX338" s="13" t="s">
        <v>70</v>
      </c>
      <c r="AY338" s="143" t="s">
        <v>139</v>
      </c>
    </row>
    <row r="339" spans="2:65" s="13" customFormat="1">
      <c r="B339" s="142"/>
      <c r="D339" s="137" t="s">
        <v>148</v>
      </c>
      <c r="E339" s="143" t="s">
        <v>1</v>
      </c>
      <c r="F339" s="144" t="s">
        <v>419</v>
      </c>
      <c r="H339" s="145">
        <v>9.4049999999999994</v>
      </c>
      <c r="L339" s="142"/>
      <c r="M339" s="146"/>
      <c r="T339" s="147"/>
      <c r="AT339" s="143" t="s">
        <v>148</v>
      </c>
      <c r="AU339" s="143" t="s">
        <v>79</v>
      </c>
      <c r="AV339" s="13" t="s">
        <v>79</v>
      </c>
      <c r="AW339" s="13" t="s">
        <v>27</v>
      </c>
      <c r="AX339" s="13" t="s">
        <v>70</v>
      </c>
      <c r="AY339" s="143" t="s">
        <v>139</v>
      </c>
    </row>
    <row r="340" spans="2:65" s="13" customFormat="1">
      <c r="B340" s="142"/>
      <c r="D340" s="137" t="s">
        <v>148</v>
      </c>
      <c r="E340" s="143" t="s">
        <v>1</v>
      </c>
      <c r="F340" s="144" t="s">
        <v>420</v>
      </c>
      <c r="H340" s="145">
        <v>4.133</v>
      </c>
      <c r="L340" s="142"/>
      <c r="M340" s="146"/>
      <c r="T340" s="147"/>
      <c r="AT340" s="143" t="s">
        <v>148</v>
      </c>
      <c r="AU340" s="143" t="s">
        <v>79</v>
      </c>
      <c r="AV340" s="13" t="s">
        <v>79</v>
      </c>
      <c r="AW340" s="13" t="s">
        <v>27</v>
      </c>
      <c r="AX340" s="13" t="s">
        <v>70</v>
      </c>
      <c r="AY340" s="143" t="s">
        <v>139</v>
      </c>
    </row>
    <row r="341" spans="2:65" s="13" customFormat="1">
      <c r="B341" s="142"/>
      <c r="D341" s="137" t="s">
        <v>148</v>
      </c>
      <c r="E341" s="143" t="s">
        <v>1</v>
      </c>
      <c r="F341" s="144" t="s">
        <v>421</v>
      </c>
      <c r="H341" s="145">
        <v>3.5630000000000002</v>
      </c>
      <c r="L341" s="142"/>
      <c r="M341" s="146"/>
      <c r="T341" s="147"/>
      <c r="AT341" s="143" t="s">
        <v>148</v>
      </c>
      <c r="AU341" s="143" t="s">
        <v>79</v>
      </c>
      <c r="AV341" s="13" t="s">
        <v>79</v>
      </c>
      <c r="AW341" s="13" t="s">
        <v>27</v>
      </c>
      <c r="AX341" s="13" t="s">
        <v>70</v>
      </c>
      <c r="AY341" s="143" t="s">
        <v>139</v>
      </c>
    </row>
    <row r="342" spans="2:65" s="13" customFormat="1">
      <c r="B342" s="142"/>
      <c r="D342" s="137" t="s">
        <v>148</v>
      </c>
      <c r="E342" s="143" t="s">
        <v>1</v>
      </c>
      <c r="F342" s="144" t="s">
        <v>422</v>
      </c>
      <c r="H342" s="145">
        <v>7.6950000000000003</v>
      </c>
      <c r="L342" s="142"/>
      <c r="M342" s="146"/>
      <c r="T342" s="147"/>
      <c r="AT342" s="143" t="s">
        <v>148</v>
      </c>
      <c r="AU342" s="143" t="s">
        <v>79</v>
      </c>
      <c r="AV342" s="13" t="s">
        <v>79</v>
      </c>
      <c r="AW342" s="13" t="s">
        <v>27</v>
      </c>
      <c r="AX342" s="13" t="s">
        <v>70</v>
      </c>
      <c r="AY342" s="143" t="s">
        <v>139</v>
      </c>
    </row>
    <row r="343" spans="2:65" s="13" customFormat="1">
      <c r="B343" s="142"/>
      <c r="D343" s="137" t="s">
        <v>148</v>
      </c>
      <c r="E343" s="143" t="s">
        <v>1</v>
      </c>
      <c r="F343" s="144" t="s">
        <v>423</v>
      </c>
      <c r="H343" s="145">
        <v>9.69</v>
      </c>
      <c r="L343" s="142"/>
      <c r="M343" s="146"/>
      <c r="T343" s="147"/>
      <c r="AT343" s="143" t="s">
        <v>148</v>
      </c>
      <c r="AU343" s="143" t="s">
        <v>79</v>
      </c>
      <c r="AV343" s="13" t="s">
        <v>79</v>
      </c>
      <c r="AW343" s="13" t="s">
        <v>27</v>
      </c>
      <c r="AX343" s="13" t="s">
        <v>70</v>
      </c>
      <c r="AY343" s="143" t="s">
        <v>139</v>
      </c>
    </row>
    <row r="344" spans="2:65" s="13" customFormat="1">
      <c r="B344" s="142"/>
      <c r="D344" s="137" t="s">
        <v>148</v>
      </c>
      <c r="E344" s="143" t="s">
        <v>1</v>
      </c>
      <c r="F344" s="144" t="s">
        <v>421</v>
      </c>
      <c r="H344" s="145">
        <v>3.5630000000000002</v>
      </c>
      <c r="L344" s="142"/>
      <c r="M344" s="146"/>
      <c r="T344" s="147"/>
      <c r="AT344" s="143" t="s">
        <v>148</v>
      </c>
      <c r="AU344" s="143" t="s">
        <v>79</v>
      </c>
      <c r="AV344" s="13" t="s">
        <v>79</v>
      </c>
      <c r="AW344" s="13" t="s">
        <v>27</v>
      </c>
      <c r="AX344" s="13" t="s">
        <v>70</v>
      </c>
      <c r="AY344" s="143" t="s">
        <v>139</v>
      </c>
    </row>
    <row r="345" spans="2:65" s="13" customFormat="1">
      <c r="B345" s="142"/>
      <c r="D345" s="137" t="s">
        <v>148</v>
      </c>
      <c r="E345" s="143" t="s">
        <v>1</v>
      </c>
      <c r="F345" s="144" t="s">
        <v>424</v>
      </c>
      <c r="H345" s="145">
        <v>5.5579999999999998</v>
      </c>
      <c r="L345" s="142"/>
      <c r="M345" s="146"/>
      <c r="T345" s="147"/>
      <c r="AT345" s="143" t="s">
        <v>148</v>
      </c>
      <c r="AU345" s="143" t="s">
        <v>79</v>
      </c>
      <c r="AV345" s="13" t="s">
        <v>79</v>
      </c>
      <c r="AW345" s="13" t="s">
        <v>27</v>
      </c>
      <c r="AX345" s="13" t="s">
        <v>70</v>
      </c>
      <c r="AY345" s="143" t="s">
        <v>139</v>
      </c>
    </row>
    <row r="346" spans="2:65" s="13" customFormat="1">
      <c r="B346" s="142"/>
      <c r="D346" s="137" t="s">
        <v>148</v>
      </c>
      <c r="E346" s="143" t="s">
        <v>1</v>
      </c>
      <c r="F346" s="144" t="s">
        <v>425</v>
      </c>
      <c r="H346" s="145">
        <v>4.2750000000000004</v>
      </c>
      <c r="L346" s="142"/>
      <c r="M346" s="146"/>
      <c r="T346" s="147"/>
      <c r="AT346" s="143" t="s">
        <v>148</v>
      </c>
      <c r="AU346" s="143" t="s">
        <v>79</v>
      </c>
      <c r="AV346" s="13" t="s">
        <v>79</v>
      </c>
      <c r="AW346" s="13" t="s">
        <v>27</v>
      </c>
      <c r="AX346" s="13" t="s">
        <v>70</v>
      </c>
      <c r="AY346" s="143" t="s">
        <v>139</v>
      </c>
    </row>
    <row r="347" spans="2:65" s="13" customFormat="1">
      <c r="B347" s="142"/>
      <c r="D347" s="137" t="s">
        <v>148</v>
      </c>
      <c r="E347" s="143" t="s">
        <v>1</v>
      </c>
      <c r="F347" s="144" t="s">
        <v>421</v>
      </c>
      <c r="H347" s="145">
        <v>3.5630000000000002</v>
      </c>
      <c r="L347" s="142"/>
      <c r="M347" s="146"/>
      <c r="T347" s="147"/>
      <c r="AT347" s="143" t="s">
        <v>148</v>
      </c>
      <c r="AU347" s="143" t="s">
        <v>79</v>
      </c>
      <c r="AV347" s="13" t="s">
        <v>79</v>
      </c>
      <c r="AW347" s="13" t="s">
        <v>27</v>
      </c>
      <c r="AX347" s="13" t="s">
        <v>70</v>
      </c>
      <c r="AY347" s="143" t="s">
        <v>139</v>
      </c>
    </row>
    <row r="348" spans="2:65" s="1" customFormat="1" ht="24" customHeight="1">
      <c r="B348" s="123"/>
      <c r="C348" s="148" t="s">
        <v>426</v>
      </c>
      <c r="D348" s="148" t="s">
        <v>209</v>
      </c>
      <c r="E348" s="149" t="s">
        <v>427</v>
      </c>
      <c r="F348" s="150" t="s">
        <v>428</v>
      </c>
      <c r="G348" s="151" t="s">
        <v>144</v>
      </c>
      <c r="H348" s="152">
        <v>470.38400000000001</v>
      </c>
      <c r="I348" s="153"/>
      <c r="J348" s="153">
        <f>ROUND(I348*H348,2)</f>
        <v>0</v>
      </c>
      <c r="K348" s="150" t="s">
        <v>145</v>
      </c>
      <c r="L348" s="154"/>
      <c r="M348" s="155" t="s">
        <v>1</v>
      </c>
      <c r="N348" s="156" t="s">
        <v>35</v>
      </c>
      <c r="O348" s="132">
        <v>0</v>
      </c>
      <c r="P348" s="132">
        <f>O348*H348</f>
        <v>0</v>
      </c>
      <c r="Q348" s="132">
        <v>3.0000000000000001E-3</v>
      </c>
      <c r="R348" s="132">
        <f>Q348*H348</f>
        <v>1.4111520000000002</v>
      </c>
      <c r="S348" s="132">
        <v>0</v>
      </c>
      <c r="T348" s="133">
        <f>S348*H348</f>
        <v>0</v>
      </c>
      <c r="AR348" s="134" t="s">
        <v>183</v>
      </c>
      <c r="AT348" s="134" t="s">
        <v>209</v>
      </c>
      <c r="AU348" s="134" t="s">
        <v>79</v>
      </c>
      <c r="AY348" s="15" t="s">
        <v>139</v>
      </c>
      <c r="BE348" s="135">
        <f>IF(N348="základní",J348,0)</f>
        <v>0</v>
      </c>
      <c r="BF348" s="135">
        <f>IF(N348="snížená",J348,0)</f>
        <v>0</v>
      </c>
      <c r="BG348" s="135">
        <f>IF(N348="zákl. přenesená",J348,0)</f>
        <v>0</v>
      </c>
      <c r="BH348" s="135">
        <f>IF(N348="sníž. přenesená",J348,0)</f>
        <v>0</v>
      </c>
      <c r="BI348" s="135">
        <f>IF(N348="nulová",J348,0)</f>
        <v>0</v>
      </c>
      <c r="BJ348" s="15" t="s">
        <v>75</v>
      </c>
      <c r="BK348" s="135">
        <f>ROUND(I348*H348,2)</f>
        <v>0</v>
      </c>
      <c r="BL348" s="15" t="s">
        <v>146</v>
      </c>
      <c r="BM348" s="134" t="s">
        <v>429</v>
      </c>
    </row>
    <row r="349" spans="2:65" s="13" customFormat="1">
      <c r="B349" s="142"/>
      <c r="D349" s="137" t="s">
        <v>148</v>
      </c>
      <c r="F349" s="144" t="s">
        <v>430</v>
      </c>
      <c r="H349" s="145">
        <v>470.38400000000001</v>
      </c>
      <c r="L349" s="142"/>
      <c r="M349" s="146"/>
      <c r="T349" s="147"/>
      <c r="AT349" s="143" t="s">
        <v>148</v>
      </c>
      <c r="AU349" s="143" t="s">
        <v>79</v>
      </c>
      <c r="AV349" s="13" t="s">
        <v>79</v>
      </c>
      <c r="AW349" s="13" t="s">
        <v>3</v>
      </c>
      <c r="AX349" s="13" t="s">
        <v>75</v>
      </c>
      <c r="AY349" s="143" t="s">
        <v>139</v>
      </c>
    </row>
    <row r="350" spans="2:65" s="1" customFormat="1" ht="24" customHeight="1">
      <c r="B350" s="123"/>
      <c r="C350" s="124" t="s">
        <v>431</v>
      </c>
      <c r="D350" s="124" t="s">
        <v>141</v>
      </c>
      <c r="E350" s="125" t="s">
        <v>432</v>
      </c>
      <c r="F350" s="126" t="s">
        <v>433</v>
      </c>
      <c r="G350" s="127" t="s">
        <v>144</v>
      </c>
      <c r="H350" s="128">
        <v>3.06</v>
      </c>
      <c r="I350" s="129"/>
      <c r="J350" s="129">
        <f>ROUND(I350*H350,2)</f>
        <v>0</v>
      </c>
      <c r="K350" s="126" t="s">
        <v>145</v>
      </c>
      <c r="L350" s="27"/>
      <c r="M350" s="130" t="s">
        <v>1</v>
      </c>
      <c r="N350" s="131" t="s">
        <v>35</v>
      </c>
      <c r="O350" s="132">
        <v>0.48</v>
      </c>
      <c r="P350" s="132">
        <f>O350*H350</f>
        <v>1.4687999999999999</v>
      </c>
      <c r="Q350" s="132">
        <v>2.4670000000000001E-2</v>
      </c>
      <c r="R350" s="132">
        <f>Q350*H350</f>
        <v>7.5490200000000007E-2</v>
      </c>
      <c r="S350" s="132">
        <v>0</v>
      </c>
      <c r="T350" s="133">
        <f>S350*H350</f>
        <v>0</v>
      </c>
      <c r="AR350" s="134" t="s">
        <v>146</v>
      </c>
      <c r="AT350" s="134" t="s">
        <v>141</v>
      </c>
      <c r="AU350" s="134" t="s">
        <v>79</v>
      </c>
      <c r="AY350" s="15" t="s">
        <v>139</v>
      </c>
      <c r="BE350" s="135">
        <f>IF(N350="základní",J350,0)</f>
        <v>0</v>
      </c>
      <c r="BF350" s="135">
        <f>IF(N350="snížená",J350,0)</f>
        <v>0</v>
      </c>
      <c r="BG350" s="135">
        <f>IF(N350="zákl. přenesená",J350,0)</f>
        <v>0</v>
      </c>
      <c r="BH350" s="135">
        <f>IF(N350="sníž. přenesená",J350,0)</f>
        <v>0</v>
      </c>
      <c r="BI350" s="135">
        <f>IF(N350="nulová",J350,0)</f>
        <v>0</v>
      </c>
      <c r="BJ350" s="15" t="s">
        <v>75</v>
      </c>
      <c r="BK350" s="135">
        <f>ROUND(I350*H350,2)</f>
        <v>0</v>
      </c>
      <c r="BL350" s="15" t="s">
        <v>146</v>
      </c>
      <c r="BM350" s="134" t="s">
        <v>434</v>
      </c>
    </row>
    <row r="351" spans="2:65" s="12" customFormat="1">
      <c r="B351" s="136"/>
      <c r="D351" s="137" t="s">
        <v>148</v>
      </c>
      <c r="E351" s="138" t="s">
        <v>1</v>
      </c>
      <c r="F351" s="139" t="s">
        <v>297</v>
      </c>
      <c r="H351" s="138" t="s">
        <v>1</v>
      </c>
      <c r="L351" s="136"/>
      <c r="M351" s="140"/>
      <c r="T351" s="141"/>
      <c r="AT351" s="138" t="s">
        <v>148</v>
      </c>
      <c r="AU351" s="138" t="s">
        <v>79</v>
      </c>
      <c r="AV351" s="12" t="s">
        <v>75</v>
      </c>
      <c r="AW351" s="12" t="s">
        <v>27</v>
      </c>
      <c r="AX351" s="12" t="s">
        <v>70</v>
      </c>
      <c r="AY351" s="138" t="s">
        <v>139</v>
      </c>
    </row>
    <row r="352" spans="2:65" s="12" customFormat="1">
      <c r="B352" s="136"/>
      <c r="D352" s="137" t="s">
        <v>148</v>
      </c>
      <c r="E352" s="138" t="s">
        <v>1</v>
      </c>
      <c r="F352" s="139" t="s">
        <v>357</v>
      </c>
      <c r="H352" s="138" t="s">
        <v>1</v>
      </c>
      <c r="L352" s="136"/>
      <c r="M352" s="140"/>
      <c r="T352" s="141"/>
      <c r="AT352" s="138" t="s">
        <v>148</v>
      </c>
      <c r="AU352" s="138" t="s">
        <v>79</v>
      </c>
      <c r="AV352" s="12" t="s">
        <v>75</v>
      </c>
      <c r="AW352" s="12" t="s">
        <v>27</v>
      </c>
      <c r="AX352" s="12" t="s">
        <v>70</v>
      </c>
      <c r="AY352" s="138" t="s">
        <v>139</v>
      </c>
    </row>
    <row r="353" spans="2:65" s="13" customFormat="1">
      <c r="B353" s="142"/>
      <c r="D353" s="137" t="s">
        <v>148</v>
      </c>
      <c r="E353" s="143" t="s">
        <v>1</v>
      </c>
      <c r="F353" s="144" t="s">
        <v>358</v>
      </c>
      <c r="H353" s="145">
        <v>1.53</v>
      </c>
      <c r="L353" s="142"/>
      <c r="M353" s="146"/>
      <c r="T353" s="147"/>
      <c r="AT353" s="143" t="s">
        <v>148</v>
      </c>
      <c r="AU353" s="143" t="s">
        <v>79</v>
      </c>
      <c r="AV353" s="13" t="s">
        <v>79</v>
      </c>
      <c r="AW353" s="13" t="s">
        <v>27</v>
      </c>
      <c r="AX353" s="13" t="s">
        <v>70</v>
      </c>
      <c r="AY353" s="143" t="s">
        <v>139</v>
      </c>
    </row>
    <row r="354" spans="2:65" s="13" customFormat="1">
      <c r="B354" s="142"/>
      <c r="D354" s="137" t="s">
        <v>148</v>
      </c>
      <c r="E354" s="143" t="s">
        <v>1</v>
      </c>
      <c r="F354" s="144" t="s">
        <v>359</v>
      </c>
      <c r="H354" s="145">
        <v>1.53</v>
      </c>
      <c r="L354" s="142"/>
      <c r="M354" s="146"/>
      <c r="T354" s="147"/>
      <c r="AT354" s="143" t="s">
        <v>148</v>
      </c>
      <c r="AU354" s="143" t="s">
        <v>79</v>
      </c>
      <c r="AV354" s="13" t="s">
        <v>79</v>
      </c>
      <c r="AW354" s="13" t="s">
        <v>27</v>
      </c>
      <c r="AX354" s="13" t="s">
        <v>70</v>
      </c>
      <c r="AY354" s="143" t="s">
        <v>139</v>
      </c>
    </row>
    <row r="355" spans="2:65" s="1" customFormat="1" ht="24" customHeight="1">
      <c r="B355" s="123"/>
      <c r="C355" s="124" t="s">
        <v>435</v>
      </c>
      <c r="D355" s="124" t="s">
        <v>141</v>
      </c>
      <c r="E355" s="125" t="s">
        <v>436</v>
      </c>
      <c r="F355" s="126" t="s">
        <v>437</v>
      </c>
      <c r="G355" s="127" t="s">
        <v>144</v>
      </c>
      <c r="H355" s="128">
        <v>3.06</v>
      </c>
      <c r="I355" s="129"/>
      <c r="J355" s="129">
        <f>ROUND(I355*H355,2)</f>
        <v>0</v>
      </c>
      <c r="K355" s="126" t="s">
        <v>145</v>
      </c>
      <c r="L355" s="27"/>
      <c r="M355" s="130" t="s">
        <v>1</v>
      </c>
      <c r="N355" s="131" t="s">
        <v>35</v>
      </c>
      <c r="O355" s="132">
        <v>0.28499999999999998</v>
      </c>
      <c r="P355" s="132">
        <f>O355*H355</f>
        <v>0.87209999999999999</v>
      </c>
      <c r="Q355" s="132">
        <v>2.6800000000000001E-3</v>
      </c>
      <c r="R355" s="132">
        <f>Q355*H355</f>
        <v>8.2008000000000011E-3</v>
      </c>
      <c r="S355" s="132">
        <v>0</v>
      </c>
      <c r="T355" s="133">
        <f>S355*H355</f>
        <v>0</v>
      </c>
      <c r="AR355" s="134" t="s">
        <v>146</v>
      </c>
      <c r="AT355" s="134" t="s">
        <v>141</v>
      </c>
      <c r="AU355" s="134" t="s">
        <v>79</v>
      </c>
      <c r="AY355" s="15" t="s">
        <v>139</v>
      </c>
      <c r="BE355" s="135">
        <f>IF(N355="základní",J355,0)</f>
        <v>0</v>
      </c>
      <c r="BF355" s="135">
        <f>IF(N355="snížená",J355,0)</f>
        <v>0</v>
      </c>
      <c r="BG355" s="135">
        <f>IF(N355="zákl. přenesená",J355,0)</f>
        <v>0</v>
      </c>
      <c r="BH355" s="135">
        <f>IF(N355="sníž. přenesená",J355,0)</f>
        <v>0</v>
      </c>
      <c r="BI355" s="135">
        <f>IF(N355="nulová",J355,0)</f>
        <v>0</v>
      </c>
      <c r="BJ355" s="15" t="s">
        <v>75</v>
      </c>
      <c r="BK355" s="135">
        <f>ROUND(I355*H355,2)</f>
        <v>0</v>
      </c>
      <c r="BL355" s="15" t="s">
        <v>146</v>
      </c>
      <c r="BM355" s="134" t="s">
        <v>438</v>
      </c>
    </row>
    <row r="356" spans="2:65" s="12" customFormat="1">
      <c r="B356" s="136"/>
      <c r="D356" s="137" t="s">
        <v>148</v>
      </c>
      <c r="E356" s="138" t="s">
        <v>1</v>
      </c>
      <c r="F356" s="139" t="s">
        <v>297</v>
      </c>
      <c r="H356" s="138" t="s">
        <v>1</v>
      </c>
      <c r="L356" s="136"/>
      <c r="M356" s="140"/>
      <c r="T356" s="141"/>
      <c r="AT356" s="138" t="s">
        <v>148</v>
      </c>
      <c r="AU356" s="138" t="s">
        <v>79</v>
      </c>
      <c r="AV356" s="12" t="s">
        <v>75</v>
      </c>
      <c r="AW356" s="12" t="s">
        <v>27</v>
      </c>
      <c r="AX356" s="12" t="s">
        <v>70</v>
      </c>
      <c r="AY356" s="138" t="s">
        <v>139</v>
      </c>
    </row>
    <row r="357" spans="2:65" s="12" customFormat="1">
      <c r="B357" s="136"/>
      <c r="D357" s="137" t="s">
        <v>148</v>
      </c>
      <c r="E357" s="138" t="s">
        <v>1</v>
      </c>
      <c r="F357" s="139" t="s">
        <v>357</v>
      </c>
      <c r="H357" s="138" t="s">
        <v>1</v>
      </c>
      <c r="L357" s="136"/>
      <c r="M357" s="140"/>
      <c r="T357" s="141"/>
      <c r="AT357" s="138" t="s">
        <v>148</v>
      </c>
      <c r="AU357" s="138" t="s">
        <v>79</v>
      </c>
      <c r="AV357" s="12" t="s">
        <v>75</v>
      </c>
      <c r="AW357" s="12" t="s">
        <v>27</v>
      </c>
      <c r="AX357" s="12" t="s">
        <v>70</v>
      </c>
      <c r="AY357" s="138" t="s">
        <v>139</v>
      </c>
    </row>
    <row r="358" spans="2:65" s="13" customFormat="1">
      <c r="B358" s="142"/>
      <c r="D358" s="137" t="s">
        <v>148</v>
      </c>
      <c r="E358" s="143" t="s">
        <v>1</v>
      </c>
      <c r="F358" s="144" t="s">
        <v>358</v>
      </c>
      <c r="H358" s="145">
        <v>1.53</v>
      </c>
      <c r="L358" s="142"/>
      <c r="M358" s="146"/>
      <c r="T358" s="147"/>
      <c r="AT358" s="143" t="s">
        <v>148</v>
      </c>
      <c r="AU358" s="143" t="s">
        <v>79</v>
      </c>
      <c r="AV358" s="13" t="s">
        <v>79</v>
      </c>
      <c r="AW358" s="13" t="s">
        <v>27</v>
      </c>
      <c r="AX358" s="13" t="s">
        <v>70</v>
      </c>
      <c r="AY358" s="143" t="s">
        <v>139</v>
      </c>
    </row>
    <row r="359" spans="2:65" s="13" customFormat="1">
      <c r="B359" s="142"/>
      <c r="D359" s="137" t="s">
        <v>148</v>
      </c>
      <c r="E359" s="143" t="s">
        <v>1</v>
      </c>
      <c r="F359" s="144" t="s">
        <v>359</v>
      </c>
      <c r="H359" s="145">
        <v>1.53</v>
      </c>
      <c r="L359" s="142"/>
      <c r="M359" s="146"/>
      <c r="T359" s="147"/>
      <c r="AT359" s="143" t="s">
        <v>148</v>
      </c>
      <c r="AU359" s="143" t="s">
        <v>79</v>
      </c>
      <c r="AV359" s="13" t="s">
        <v>79</v>
      </c>
      <c r="AW359" s="13" t="s">
        <v>27</v>
      </c>
      <c r="AX359" s="13" t="s">
        <v>70</v>
      </c>
      <c r="AY359" s="143" t="s">
        <v>139</v>
      </c>
    </row>
    <row r="360" spans="2:65" s="1" customFormat="1" ht="24" customHeight="1">
      <c r="B360" s="123"/>
      <c r="C360" s="124" t="s">
        <v>439</v>
      </c>
      <c r="D360" s="124" t="s">
        <v>141</v>
      </c>
      <c r="E360" s="125" t="s">
        <v>440</v>
      </c>
      <c r="F360" s="126" t="s">
        <v>441</v>
      </c>
      <c r="G360" s="127" t="s">
        <v>144</v>
      </c>
      <c r="H360" s="128">
        <v>1994.0129999999999</v>
      </c>
      <c r="I360" s="129"/>
      <c r="J360" s="129">
        <f>ROUND(I360*H360,2)</f>
        <v>0</v>
      </c>
      <c r="K360" s="126" t="s">
        <v>145</v>
      </c>
      <c r="L360" s="27"/>
      <c r="M360" s="130" t="s">
        <v>1</v>
      </c>
      <c r="N360" s="131" t="s">
        <v>35</v>
      </c>
      <c r="O360" s="132">
        <v>7.3999999999999996E-2</v>
      </c>
      <c r="P360" s="132">
        <f>O360*H360</f>
        <v>147.556962</v>
      </c>
      <c r="Q360" s="132">
        <v>2.5999999999999998E-4</v>
      </c>
      <c r="R360" s="132">
        <f>Q360*H360</f>
        <v>0.5184433799999999</v>
      </c>
      <c r="S360" s="132">
        <v>0</v>
      </c>
      <c r="T360" s="133">
        <f>S360*H360</f>
        <v>0</v>
      </c>
      <c r="AR360" s="134" t="s">
        <v>146</v>
      </c>
      <c r="AT360" s="134" t="s">
        <v>141</v>
      </c>
      <c r="AU360" s="134" t="s">
        <v>79</v>
      </c>
      <c r="AY360" s="15" t="s">
        <v>139</v>
      </c>
      <c r="BE360" s="135">
        <f>IF(N360="základní",J360,0)</f>
        <v>0</v>
      </c>
      <c r="BF360" s="135">
        <f>IF(N360="snížená",J360,0)</f>
        <v>0</v>
      </c>
      <c r="BG360" s="135">
        <f>IF(N360="zákl. přenesená",J360,0)</f>
        <v>0</v>
      </c>
      <c r="BH360" s="135">
        <f>IF(N360="sníž. přenesená",J360,0)</f>
        <v>0</v>
      </c>
      <c r="BI360" s="135">
        <f>IF(N360="nulová",J360,0)</f>
        <v>0</v>
      </c>
      <c r="BJ360" s="15" t="s">
        <v>75</v>
      </c>
      <c r="BK360" s="135">
        <f>ROUND(I360*H360,2)</f>
        <v>0</v>
      </c>
      <c r="BL360" s="15" t="s">
        <v>146</v>
      </c>
      <c r="BM360" s="134" t="s">
        <v>442</v>
      </c>
    </row>
    <row r="361" spans="2:65" s="12" customFormat="1">
      <c r="B361" s="136"/>
      <c r="D361" s="137" t="s">
        <v>148</v>
      </c>
      <c r="E361" s="138" t="s">
        <v>1</v>
      </c>
      <c r="F361" s="139" t="s">
        <v>297</v>
      </c>
      <c r="H361" s="138" t="s">
        <v>1</v>
      </c>
      <c r="L361" s="136"/>
      <c r="M361" s="140"/>
      <c r="T361" s="141"/>
      <c r="AT361" s="138" t="s">
        <v>148</v>
      </c>
      <c r="AU361" s="138" t="s">
        <v>79</v>
      </c>
      <c r="AV361" s="12" t="s">
        <v>75</v>
      </c>
      <c r="AW361" s="12" t="s">
        <v>27</v>
      </c>
      <c r="AX361" s="12" t="s">
        <v>70</v>
      </c>
      <c r="AY361" s="138" t="s">
        <v>139</v>
      </c>
    </row>
    <row r="362" spans="2:65" s="13" customFormat="1">
      <c r="B362" s="142"/>
      <c r="D362" s="137" t="s">
        <v>148</v>
      </c>
      <c r="E362" s="143" t="s">
        <v>1</v>
      </c>
      <c r="F362" s="144" t="s">
        <v>443</v>
      </c>
      <c r="H362" s="145">
        <v>406.05</v>
      </c>
      <c r="L362" s="142"/>
      <c r="M362" s="146"/>
      <c r="T362" s="147"/>
      <c r="AT362" s="143" t="s">
        <v>148</v>
      </c>
      <c r="AU362" s="143" t="s">
        <v>79</v>
      </c>
      <c r="AV362" s="13" t="s">
        <v>79</v>
      </c>
      <c r="AW362" s="13" t="s">
        <v>27</v>
      </c>
      <c r="AX362" s="13" t="s">
        <v>70</v>
      </c>
      <c r="AY362" s="143" t="s">
        <v>139</v>
      </c>
    </row>
    <row r="363" spans="2:65" s="13" customFormat="1">
      <c r="B363" s="142"/>
      <c r="D363" s="137" t="s">
        <v>148</v>
      </c>
      <c r="E363" s="143" t="s">
        <v>1</v>
      </c>
      <c r="F363" s="144" t="s">
        <v>444</v>
      </c>
      <c r="H363" s="145">
        <v>271.517</v>
      </c>
      <c r="L363" s="142"/>
      <c r="M363" s="146"/>
      <c r="T363" s="147"/>
      <c r="AT363" s="143" t="s">
        <v>148</v>
      </c>
      <c r="AU363" s="143" t="s">
        <v>79</v>
      </c>
      <c r="AV363" s="13" t="s">
        <v>79</v>
      </c>
      <c r="AW363" s="13" t="s">
        <v>27</v>
      </c>
      <c r="AX363" s="13" t="s">
        <v>70</v>
      </c>
      <c r="AY363" s="143" t="s">
        <v>139</v>
      </c>
    </row>
    <row r="364" spans="2:65" s="13" customFormat="1">
      <c r="B364" s="142"/>
      <c r="D364" s="137" t="s">
        <v>148</v>
      </c>
      <c r="E364" s="143" t="s">
        <v>1</v>
      </c>
      <c r="F364" s="144" t="s">
        <v>445</v>
      </c>
      <c r="H364" s="145">
        <v>140.42699999999999</v>
      </c>
      <c r="L364" s="142"/>
      <c r="M364" s="146"/>
      <c r="T364" s="147"/>
      <c r="AT364" s="143" t="s">
        <v>148</v>
      </c>
      <c r="AU364" s="143" t="s">
        <v>79</v>
      </c>
      <c r="AV364" s="13" t="s">
        <v>79</v>
      </c>
      <c r="AW364" s="13" t="s">
        <v>27</v>
      </c>
      <c r="AX364" s="13" t="s">
        <v>70</v>
      </c>
      <c r="AY364" s="143" t="s">
        <v>139</v>
      </c>
    </row>
    <row r="365" spans="2:65" s="13" customFormat="1">
      <c r="B365" s="142"/>
      <c r="D365" s="137" t="s">
        <v>148</v>
      </c>
      <c r="E365" s="143" t="s">
        <v>1</v>
      </c>
      <c r="F365" s="144" t="s">
        <v>446</v>
      </c>
      <c r="H365" s="145">
        <v>970.71799999999996</v>
      </c>
      <c r="L365" s="142"/>
      <c r="M365" s="146"/>
      <c r="T365" s="147"/>
      <c r="AT365" s="143" t="s">
        <v>148</v>
      </c>
      <c r="AU365" s="143" t="s">
        <v>79</v>
      </c>
      <c r="AV365" s="13" t="s">
        <v>79</v>
      </c>
      <c r="AW365" s="13" t="s">
        <v>27</v>
      </c>
      <c r="AX365" s="13" t="s">
        <v>70</v>
      </c>
      <c r="AY365" s="143" t="s">
        <v>139</v>
      </c>
    </row>
    <row r="366" spans="2:65" s="13" customFormat="1">
      <c r="B366" s="142"/>
      <c r="D366" s="137" t="s">
        <v>148</v>
      </c>
      <c r="E366" s="143" t="s">
        <v>1</v>
      </c>
      <c r="F366" s="144" t="s">
        <v>447</v>
      </c>
      <c r="H366" s="145">
        <v>108.825</v>
      </c>
      <c r="L366" s="142"/>
      <c r="M366" s="146"/>
      <c r="T366" s="147"/>
      <c r="AT366" s="143" t="s">
        <v>148</v>
      </c>
      <c r="AU366" s="143" t="s">
        <v>79</v>
      </c>
      <c r="AV366" s="13" t="s">
        <v>79</v>
      </c>
      <c r="AW366" s="13" t="s">
        <v>27</v>
      </c>
      <c r="AX366" s="13" t="s">
        <v>70</v>
      </c>
      <c r="AY366" s="143" t="s">
        <v>139</v>
      </c>
    </row>
    <row r="367" spans="2:65" s="13" customFormat="1" ht="30.6">
      <c r="B367" s="142"/>
      <c r="D367" s="137" t="s">
        <v>148</v>
      </c>
      <c r="E367" s="143" t="s">
        <v>1</v>
      </c>
      <c r="F367" s="144" t="s">
        <v>448</v>
      </c>
      <c r="H367" s="145">
        <v>96.475999999999999</v>
      </c>
      <c r="L367" s="142"/>
      <c r="M367" s="146"/>
      <c r="T367" s="147"/>
      <c r="AT367" s="143" t="s">
        <v>148</v>
      </c>
      <c r="AU367" s="143" t="s">
        <v>79</v>
      </c>
      <c r="AV367" s="13" t="s">
        <v>79</v>
      </c>
      <c r="AW367" s="13" t="s">
        <v>27</v>
      </c>
      <c r="AX367" s="13" t="s">
        <v>70</v>
      </c>
      <c r="AY367" s="143" t="s">
        <v>139</v>
      </c>
    </row>
    <row r="368" spans="2:65" s="1" customFormat="1" ht="24" customHeight="1">
      <c r="B368" s="123"/>
      <c r="C368" s="124" t="s">
        <v>449</v>
      </c>
      <c r="D368" s="124" t="s">
        <v>141</v>
      </c>
      <c r="E368" s="125" t="s">
        <v>450</v>
      </c>
      <c r="F368" s="126" t="s">
        <v>451</v>
      </c>
      <c r="G368" s="127" t="s">
        <v>144</v>
      </c>
      <c r="H368" s="128">
        <v>96.475999999999999</v>
      </c>
      <c r="I368" s="129"/>
      <c r="J368" s="129">
        <f>ROUND(I368*H368,2)</f>
        <v>0</v>
      </c>
      <c r="K368" s="126" t="s">
        <v>145</v>
      </c>
      <c r="L368" s="27"/>
      <c r="M368" s="130" t="s">
        <v>1</v>
      </c>
      <c r="N368" s="131" t="s">
        <v>35</v>
      </c>
      <c r="O368" s="132">
        <v>0.33</v>
      </c>
      <c r="P368" s="132">
        <f>O368*H368</f>
        <v>31.83708</v>
      </c>
      <c r="Q368" s="132">
        <v>4.8900000000000002E-3</v>
      </c>
      <c r="R368" s="132">
        <f>Q368*H368</f>
        <v>0.47176764000000004</v>
      </c>
      <c r="S368" s="132">
        <v>0</v>
      </c>
      <c r="T368" s="133">
        <f>S368*H368</f>
        <v>0</v>
      </c>
      <c r="AR368" s="134" t="s">
        <v>146</v>
      </c>
      <c r="AT368" s="134" t="s">
        <v>141</v>
      </c>
      <c r="AU368" s="134" t="s">
        <v>79</v>
      </c>
      <c r="AY368" s="15" t="s">
        <v>139</v>
      </c>
      <c r="BE368" s="135">
        <f>IF(N368="základní",J368,0)</f>
        <v>0</v>
      </c>
      <c r="BF368" s="135">
        <f>IF(N368="snížená",J368,0)</f>
        <v>0</v>
      </c>
      <c r="BG368" s="135">
        <f>IF(N368="zákl. přenesená",J368,0)</f>
        <v>0</v>
      </c>
      <c r="BH368" s="135">
        <f>IF(N368="sníž. přenesená",J368,0)</f>
        <v>0</v>
      </c>
      <c r="BI368" s="135">
        <f>IF(N368="nulová",J368,0)</f>
        <v>0</v>
      </c>
      <c r="BJ368" s="15" t="s">
        <v>75</v>
      </c>
      <c r="BK368" s="135">
        <f>ROUND(I368*H368,2)</f>
        <v>0</v>
      </c>
      <c r="BL368" s="15" t="s">
        <v>146</v>
      </c>
      <c r="BM368" s="134" t="s">
        <v>452</v>
      </c>
    </row>
    <row r="369" spans="2:65" s="13" customFormat="1" ht="30.6">
      <c r="B369" s="142"/>
      <c r="D369" s="137" t="s">
        <v>148</v>
      </c>
      <c r="E369" s="143" t="s">
        <v>1</v>
      </c>
      <c r="F369" s="144" t="s">
        <v>448</v>
      </c>
      <c r="H369" s="145">
        <v>96.475999999999999</v>
      </c>
      <c r="L369" s="142"/>
      <c r="M369" s="146"/>
      <c r="T369" s="147"/>
      <c r="AT369" s="143" t="s">
        <v>148</v>
      </c>
      <c r="AU369" s="143" t="s">
        <v>79</v>
      </c>
      <c r="AV369" s="13" t="s">
        <v>79</v>
      </c>
      <c r="AW369" s="13" t="s">
        <v>27</v>
      </c>
      <c r="AX369" s="13" t="s">
        <v>70</v>
      </c>
      <c r="AY369" s="143" t="s">
        <v>139</v>
      </c>
    </row>
    <row r="370" spans="2:65" s="1" customFormat="1" ht="24" customHeight="1">
      <c r="B370" s="123"/>
      <c r="C370" s="124" t="s">
        <v>453</v>
      </c>
      <c r="D370" s="124" t="s">
        <v>141</v>
      </c>
      <c r="E370" s="125" t="s">
        <v>454</v>
      </c>
      <c r="F370" s="126" t="s">
        <v>455</v>
      </c>
      <c r="G370" s="127" t="s">
        <v>456</v>
      </c>
      <c r="H370" s="128">
        <v>1770.26</v>
      </c>
      <c r="I370" s="129"/>
      <c r="J370" s="129">
        <f>ROUND(I370*H370,2)</f>
        <v>0</v>
      </c>
      <c r="K370" s="126" t="s">
        <v>145</v>
      </c>
      <c r="L370" s="27"/>
      <c r="M370" s="130" t="s">
        <v>1</v>
      </c>
      <c r="N370" s="131" t="s">
        <v>35</v>
      </c>
      <c r="O370" s="132">
        <v>0.11</v>
      </c>
      <c r="P370" s="132">
        <f>O370*H370</f>
        <v>194.7286</v>
      </c>
      <c r="Q370" s="132">
        <v>0</v>
      </c>
      <c r="R370" s="132">
        <f>Q370*H370</f>
        <v>0</v>
      </c>
      <c r="S370" s="132">
        <v>0</v>
      </c>
      <c r="T370" s="133">
        <f>S370*H370</f>
        <v>0</v>
      </c>
      <c r="AR370" s="134" t="s">
        <v>146</v>
      </c>
      <c r="AT370" s="134" t="s">
        <v>141</v>
      </c>
      <c r="AU370" s="134" t="s">
        <v>79</v>
      </c>
      <c r="AY370" s="15" t="s">
        <v>139</v>
      </c>
      <c r="BE370" s="135">
        <f>IF(N370="základní",J370,0)</f>
        <v>0</v>
      </c>
      <c r="BF370" s="135">
        <f>IF(N370="snížená",J370,0)</f>
        <v>0</v>
      </c>
      <c r="BG370" s="135">
        <f>IF(N370="zákl. přenesená",J370,0)</f>
        <v>0</v>
      </c>
      <c r="BH370" s="135">
        <f>IF(N370="sníž. přenesená",J370,0)</f>
        <v>0</v>
      </c>
      <c r="BI370" s="135">
        <f>IF(N370="nulová",J370,0)</f>
        <v>0</v>
      </c>
      <c r="BJ370" s="15" t="s">
        <v>75</v>
      </c>
      <c r="BK370" s="135">
        <f>ROUND(I370*H370,2)</f>
        <v>0</v>
      </c>
      <c r="BL370" s="15" t="s">
        <v>146</v>
      </c>
      <c r="BM370" s="134" t="s">
        <v>457</v>
      </c>
    </row>
    <row r="371" spans="2:65" s="12" customFormat="1">
      <c r="B371" s="136"/>
      <c r="D371" s="137" t="s">
        <v>148</v>
      </c>
      <c r="E371" s="138" t="s">
        <v>1</v>
      </c>
      <c r="F371" s="139" t="s">
        <v>149</v>
      </c>
      <c r="H371" s="138" t="s">
        <v>1</v>
      </c>
      <c r="L371" s="136"/>
      <c r="M371" s="140"/>
      <c r="T371" s="141"/>
      <c r="AT371" s="138" t="s">
        <v>148</v>
      </c>
      <c r="AU371" s="138" t="s">
        <v>79</v>
      </c>
      <c r="AV371" s="12" t="s">
        <v>75</v>
      </c>
      <c r="AW371" s="12" t="s">
        <v>27</v>
      </c>
      <c r="AX371" s="12" t="s">
        <v>70</v>
      </c>
      <c r="AY371" s="138" t="s">
        <v>139</v>
      </c>
    </row>
    <row r="372" spans="2:65" s="13" customFormat="1" ht="40.799999999999997">
      <c r="B372" s="142"/>
      <c r="D372" s="137" t="s">
        <v>148</v>
      </c>
      <c r="E372" s="143" t="s">
        <v>1</v>
      </c>
      <c r="F372" s="144" t="s">
        <v>458</v>
      </c>
      <c r="H372" s="145">
        <v>129.19999999999999</v>
      </c>
      <c r="L372" s="142"/>
      <c r="M372" s="146"/>
      <c r="T372" s="147"/>
      <c r="AT372" s="143" t="s">
        <v>148</v>
      </c>
      <c r="AU372" s="143" t="s">
        <v>79</v>
      </c>
      <c r="AV372" s="13" t="s">
        <v>79</v>
      </c>
      <c r="AW372" s="13" t="s">
        <v>27</v>
      </c>
      <c r="AX372" s="13" t="s">
        <v>70</v>
      </c>
      <c r="AY372" s="143" t="s">
        <v>139</v>
      </c>
    </row>
    <row r="373" spans="2:65" s="13" customFormat="1">
      <c r="B373" s="142"/>
      <c r="D373" s="137" t="s">
        <v>148</v>
      </c>
      <c r="E373" s="143" t="s">
        <v>1</v>
      </c>
      <c r="F373" s="144" t="s">
        <v>459</v>
      </c>
      <c r="H373" s="145">
        <v>36.200000000000003</v>
      </c>
      <c r="L373" s="142"/>
      <c r="M373" s="146"/>
      <c r="T373" s="147"/>
      <c r="AT373" s="143" t="s">
        <v>148</v>
      </c>
      <c r="AU373" s="143" t="s">
        <v>79</v>
      </c>
      <c r="AV373" s="13" t="s">
        <v>79</v>
      </c>
      <c r="AW373" s="13" t="s">
        <v>27</v>
      </c>
      <c r="AX373" s="13" t="s">
        <v>70</v>
      </c>
      <c r="AY373" s="143" t="s">
        <v>139</v>
      </c>
    </row>
    <row r="374" spans="2:65" s="12" customFormat="1">
      <c r="B374" s="136"/>
      <c r="D374" s="137" t="s">
        <v>148</v>
      </c>
      <c r="E374" s="138" t="s">
        <v>1</v>
      </c>
      <c r="F374" s="139" t="s">
        <v>460</v>
      </c>
      <c r="H374" s="138" t="s">
        <v>1</v>
      </c>
      <c r="L374" s="136"/>
      <c r="M374" s="140"/>
      <c r="T374" s="141"/>
      <c r="AT374" s="138" t="s">
        <v>148</v>
      </c>
      <c r="AU374" s="138" t="s">
        <v>79</v>
      </c>
      <c r="AV374" s="12" t="s">
        <v>75</v>
      </c>
      <c r="AW374" s="12" t="s">
        <v>27</v>
      </c>
      <c r="AX374" s="12" t="s">
        <v>70</v>
      </c>
      <c r="AY374" s="138" t="s">
        <v>139</v>
      </c>
    </row>
    <row r="375" spans="2:65" s="12" customFormat="1">
      <c r="B375" s="136"/>
      <c r="D375" s="137" t="s">
        <v>148</v>
      </c>
      <c r="E375" s="138" t="s">
        <v>1</v>
      </c>
      <c r="F375" s="139" t="s">
        <v>461</v>
      </c>
      <c r="H375" s="138" t="s">
        <v>1</v>
      </c>
      <c r="L375" s="136"/>
      <c r="M375" s="140"/>
      <c r="T375" s="141"/>
      <c r="AT375" s="138" t="s">
        <v>148</v>
      </c>
      <c r="AU375" s="138" t="s">
        <v>79</v>
      </c>
      <c r="AV375" s="12" t="s">
        <v>75</v>
      </c>
      <c r="AW375" s="12" t="s">
        <v>27</v>
      </c>
      <c r="AX375" s="12" t="s">
        <v>70</v>
      </c>
      <c r="AY375" s="138" t="s">
        <v>139</v>
      </c>
    </row>
    <row r="376" spans="2:65" s="13" customFormat="1">
      <c r="B376" s="142"/>
      <c r="D376" s="137" t="s">
        <v>148</v>
      </c>
      <c r="E376" s="143" t="s">
        <v>1</v>
      </c>
      <c r="F376" s="144" t="s">
        <v>462</v>
      </c>
      <c r="H376" s="145">
        <v>13.2</v>
      </c>
      <c r="L376" s="142"/>
      <c r="M376" s="146"/>
      <c r="T376" s="147"/>
      <c r="AT376" s="143" t="s">
        <v>148</v>
      </c>
      <c r="AU376" s="143" t="s">
        <v>79</v>
      </c>
      <c r="AV376" s="13" t="s">
        <v>79</v>
      </c>
      <c r="AW376" s="13" t="s">
        <v>27</v>
      </c>
      <c r="AX376" s="13" t="s">
        <v>70</v>
      </c>
      <c r="AY376" s="143" t="s">
        <v>139</v>
      </c>
    </row>
    <row r="377" spans="2:65" s="13" customFormat="1">
      <c r="B377" s="142"/>
      <c r="D377" s="137" t="s">
        <v>148</v>
      </c>
      <c r="E377" s="143" t="s">
        <v>1</v>
      </c>
      <c r="F377" s="144" t="s">
        <v>463</v>
      </c>
      <c r="H377" s="145">
        <v>14.8</v>
      </c>
      <c r="L377" s="142"/>
      <c r="M377" s="146"/>
      <c r="T377" s="147"/>
      <c r="AT377" s="143" t="s">
        <v>148</v>
      </c>
      <c r="AU377" s="143" t="s">
        <v>79</v>
      </c>
      <c r="AV377" s="13" t="s">
        <v>79</v>
      </c>
      <c r="AW377" s="13" t="s">
        <v>27</v>
      </c>
      <c r="AX377" s="13" t="s">
        <v>70</v>
      </c>
      <c r="AY377" s="143" t="s">
        <v>139</v>
      </c>
    </row>
    <row r="378" spans="2:65" s="13" customFormat="1">
      <c r="B378" s="142"/>
      <c r="D378" s="137" t="s">
        <v>148</v>
      </c>
      <c r="E378" s="143" t="s">
        <v>1</v>
      </c>
      <c r="F378" s="144" t="s">
        <v>464</v>
      </c>
      <c r="H378" s="145">
        <v>9.4</v>
      </c>
      <c r="L378" s="142"/>
      <c r="M378" s="146"/>
      <c r="T378" s="147"/>
      <c r="AT378" s="143" t="s">
        <v>148</v>
      </c>
      <c r="AU378" s="143" t="s">
        <v>79</v>
      </c>
      <c r="AV378" s="13" t="s">
        <v>79</v>
      </c>
      <c r="AW378" s="13" t="s">
        <v>27</v>
      </c>
      <c r="AX378" s="13" t="s">
        <v>70</v>
      </c>
      <c r="AY378" s="143" t="s">
        <v>139</v>
      </c>
    </row>
    <row r="379" spans="2:65" s="13" customFormat="1">
      <c r="B379" s="142"/>
      <c r="D379" s="137" t="s">
        <v>148</v>
      </c>
      <c r="E379" s="143" t="s">
        <v>1</v>
      </c>
      <c r="F379" s="144" t="s">
        <v>465</v>
      </c>
      <c r="H379" s="145">
        <v>9.1</v>
      </c>
      <c r="L379" s="142"/>
      <c r="M379" s="146"/>
      <c r="T379" s="147"/>
      <c r="AT379" s="143" t="s">
        <v>148</v>
      </c>
      <c r="AU379" s="143" t="s">
        <v>79</v>
      </c>
      <c r="AV379" s="13" t="s">
        <v>79</v>
      </c>
      <c r="AW379" s="13" t="s">
        <v>27</v>
      </c>
      <c r="AX379" s="13" t="s">
        <v>70</v>
      </c>
      <c r="AY379" s="143" t="s">
        <v>139</v>
      </c>
    </row>
    <row r="380" spans="2:65" s="13" customFormat="1">
      <c r="B380" s="142"/>
      <c r="D380" s="137" t="s">
        <v>148</v>
      </c>
      <c r="E380" s="143" t="s">
        <v>1</v>
      </c>
      <c r="F380" s="144" t="s">
        <v>466</v>
      </c>
      <c r="H380" s="145">
        <v>8.6</v>
      </c>
      <c r="L380" s="142"/>
      <c r="M380" s="146"/>
      <c r="T380" s="147"/>
      <c r="AT380" s="143" t="s">
        <v>148</v>
      </c>
      <c r="AU380" s="143" t="s">
        <v>79</v>
      </c>
      <c r="AV380" s="13" t="s">
        <v>79</v>
      </c>
      <c r="AW380" s="13" t="s">
        <v>27</v>
      </c>
      <c r="AX380" s="13" t="s">
        <v>70</v>
      </c>
      <c r="AY380" s="143" t="s">
        <v>139</v>
      </c>
    </row>
    <row r="381" spans="2:65" s="13" customFormat="1">
      <c r="B381" s="142"/>
      <c r="D381" s="137" t="s">
        <v>148</v>
      </c>
      <c r="E381" s="143" t="s">
        <v>1</v>
      </c>
      <c r="F381" s="144" t="s">
        <v>467</v>
      </c>
      <c r="H381" s="145">
        <v>6.1</v>
      </c>
      <c r="L381" s="142"/>
      <c r="M381" s="146"/>
      <c r="T381" s="147"/>
      <c r="AT381" s="143" t="s">
        <v>148</v>
      </c>
      <c r="AU381" s="143" t="s">
        <v>79</v>
      </c>
      <c r="AV381" s="13" t="s">
        <v>79</v>
      </c>
      <c r="AW381" s="13" t="s">
        <v>27</v>
      </c>
      <c r="AX381" s="13" t="s">
        <v>70</v>
      </c>
      <c r="AY381" s="143" t="s">
        <v>139</v>
      </c>
    </row>
    <row r="382" spans="2:65" s="13" customFormat="1">
      <c r="B382" s="142"/>
      <c r="D382" s="137" t="s">
        <v>148</v>
      </c>
      <c r="E382" s="143" t="s">
        <v>1</v>
      </c>
      <c r="F382" s="144" t="s">
        <v>468</v>
      </c>
      <c r="H382" s="145">
        <v>8.6999999999999993</v>
      </c>
      <c r="L382" s="142"/>
      <c r="M382" s="146"/>
      <c r="T382" s="147"/>
      <c r="AT382" s="143" t="s">
        <v>148</v>
      </c>
      <c r="AU382" s="143" t="s">
        <v>79</v>
      </c>
      <c r="AV382" s="13" t="s">
        <v>79</v>
      </c>
      <c r="AW382" s="13" t="s">
        <v>27</v>
      </c>
      <c r="AX382" s="13" t="s">
        <v>70</v>
      </c>
      <c r="AY382" s="143" t="s">
        <v>139</v>
      </c>
    </row>
    <row r="383" spans="2:65" s="13" customFormat="1">
      <c r="B383" s="142"/>
      <c r="D383" s="137" t="s">
        <v>148</v>
      </c>
      <c r="E383" s="143" t="s">
        <v>1</v>
      </c>
      <c r="F383" s="144" t="s">
        <v>469</v>
      </c>
      <c r="H383" s="145">
        <v>7.9</v>
      </c>
      <c r="L383" s="142"/>
      <c r="M383" s="146"/>
      <c r="T383" s="147"/>
      <c r="AT383" s="143" t="s">
        <v>148</v>
      </c>
      <c r="AU383" s="143" t="s">
        <v>79</v>
      </c>
      <c r="AV383" s="13" t="s">
        <v>79</v>
      </c>
      <c r="AW383" s="13" t="s">
        <v>27</v>
      </c>
      <c r="AX383" s="13" t="s">
        <v>70</v>
      </c>
      <c r="AY383" s="143" t="s">
        <v>139</v>
      </c>
    </row>
    <row r="384" spans="2:65" s="13" customFormat="1">
      <c r="B384" s="142"/>
      <c r="D384" s="137" t="s">
        <v>148</v>
      </c>
      <c r="E384" s="143" t="s">
        <v>1</v>
      </c>
      <c r="F384" s="144" t="s">
        <v>470</v>
      </c>
      <c r="H384" s="145">
        <v>8.9</v>
      </c>
      <c r="L384" s="142"/>
      <c r="M384" s="146"/>
      <c r="T384" s="147"/>
      <c r="AT384" s="143" t="s">
        <v>148</v>
      </c>
      <c r="AU384" s="143" t="s">
        <v>79</v>
      </c>
      <c r="AV384" s="13" t="s">
        <v>79</v>
      </c>
      <c r="AW384" s="13" t="s">
        <v>27</v>
      </c>
      <c r="AX384" s="13" t="s">
        <v>70</v>
      </c>
      <c r="AY384" s="143" t="s">
        <v>139</v>
      </c>
    </row>
    <row r="385" spans="2:51" s="13" customFormat="1">
      <c r="B385" s="142"/>
      <c r="D385" s="137" t="s">
        <v>148</v>
      </c>
      <c r="E385" s="143" t="s">
        <v>1</v>
      </c>
      <c r="F385" s="144" t="s">
        <v>471</v>
      </c>
      <c r="H385" s="145">
        <v>7.5</v>
      </c>
      <c r="L385" s="142"/>
      <c r="M385" s="146"/>
      <c r="T385" s="147"/>
      <c r="AT385" s="143" t="s">
        <v>148</v>
      </c>
      <c r="AU385" s="143" t="s">
        <v>79</v>
      </c>
      <c r="AV385" s="13" t="s">
        <v>79</v>
      </c>
      <c r="AW385" s="13" t="s">
        <v>27</v>
      </c>
      <c r="AX385" s="13" t="s">
        <v>70</v>
      </c>
      <c r="AY385" s="143" t="s">
        <v>139</v>
      </c>
    </row>
    <row r="386" spans="2:51" s="13" customFormat="1">
      <c r="B386" s="142"/>
      <c r="D386" s="137" t="s">
        <v>148</v>
      </c>
      <c r="E386" s="143" t="s">
        <v>1</v>
      </c>
      <c r="F386" s="144" t="s">
        <v>472</v>
      </c>
      <c r="H386" s="145">
        <v>7.5</v>
      </c>
      <c r="L386" s="142"/>
      <c r="M386" s="146"/>
      <c r="T386" s="147"/>
      <c r="AT386" s="143" t="s">
        <v>148</v>
      </c>
      <c r="AU386" s="143" t="s">
        <v>79</v>
      </c>
      <c r="AV386" s="13" t="s">
        <v>79</v>
      </c>
      <c r="AW386" s="13" t="s">
        <v>27</v>
      </c>
      <c r="AX386" s="13" t="s">
        <v>70</v>
      </c>
      <c r="AY386" s="143" t="s">
        <v>139</v>
      </c>
    </row>
    <row r="387" spans="2:51" s="13" customFormat="1">
      <c r="B387" s="142"/>
      <c r="D387" s="137" t="s">
        <v>148</v>
      </c>
      <c r="E387" s="143" t="s">
        <v>1</v>
      </c>
      <c r="F387" s="144" t="s">
        <v>473</v>
      </c>
      <c r="H387" s="145">
        <v>7.7</v>
      </c>
      <c r="L387" s="142"/>
      <c r="M387" s="146"/>
      <c r="T387" s="147"/>
      <c r="AT387" s="143" t="s">
        <v>148</v>
      </c>
      <c r="AU387" s="143" t="s">
        <v>79</v>
      </c>
      <c r="AV387" s="13" t="s">
        <v>79</v>
      </c>
      <c r="AW387" s="13" t="s">
        <v>27</v>
      </c>
      <c r="AX387" s="13" t="s">
        <v>70</v>
      </c>
      <c r="AY387" s="143" t="s">
        <v>139</v>
      </c>
    </row>
    <row r="388" spans="2:51" s="13" customFormat="1">
      <c r="B388" s="142"/>
      <c r="D388" s="137" t="s">
        <v>148</v>
      </c>
      <c r="E388" s="143" t="s">
        <v>1</v>
      </c>
      <c r="F388" s="144" t="s">
        <v>474</v>
      </c>
      <c r="H388" s="145">
        <v>8.6999999999999993</v>
      </c>
      <c r="L388" s="142"/>
      <c r="M388" s="146"/>
      <c r="T388" s="147"/>
      <c r="AT388" s="143" t="s">
        <v>148</v>
      </c>
      <c r="AU388" s="143" t="s">
        <v>79</v>
      </c>
      <c r="AV388" s="13" t="s">
        <v>79</v>
      </c>
      <c r="AW388" s="13" t="s">
        <v>27</v>
      </c>
      <c r="AX388" s="13" t="s">
        <v>70</v>
      </c>
      <c r="AY388" s="143" t="s">
        <v>139</v>
      </c>
    </row>
    <row r="389" spans="2:51" s="13" customFormat="1">
      <c r="B389" s="142"/>
      <c r="D389" s="137" t="s">
        <v>148</v>
      </c>
      <c r="E389" s="143" t="s">
        <v>1</v>
      </c>
      <c r="F389" s="144" t="s">
        <v>475</v>
      </c>
      <c r="H389" s="145">
        <v>9.3000000000000007</v>
      </c>
      <c r="L389" s="142"/>
      <c r="M389" s="146"/>
      <c r="T389" s="147"/>
      <c r="AT389" s="143" t="s">
        <v>148</v>
      </c>
      <c r="AU389" s="143" t="s">
        <v>79</v>
      </c>
      <c r="AV389" s="13" t="s">
        <v>79</v>
      </c>
      <c r="AW389" s="13" t="s">
        <v>27</v>
      </c>
      <c r="AX389" s="13" t="s">
        <v>70</v>
      </c>
      <c r="AY389" s="143" t="s">
        <v>139</v>
      </c>
    </row>
    <row r="390" spans="2:51" s="13" customFormat="1">
      <c r="B390" s="142"/>
      <c r="D390" s="137" t="s">
        <v>148</v>
      </c>
      <c r="E390" s="143" t="s">
        <v>1</v>
      </c>
      <c r="F390" s="144" t="s">
        <v>476</v>
      </c>
      <c r="H390" s="145">
        <v>9.5</v>
      </c>
      <c r="L390" s="142"/>
      <c r="M390" s="146"/>
      <c r="T390" s="147"/>
      <c r="AT390" s="143" t="s">
        <v>148</v>
      </c>
      <c r="AU390" s="143" t="s">
        <v>79</v>
      </c>
      <c r="AV390" s="13" t="s">
        <v>79</v>
      </c>
      <c r="AW390" s="13" t="s">
        <v>27</v>
      </c>
      <c r="AX390" s="13" t="s">
        <v>70</v>
      </c>
      <c r="AY390" s="143" t="s">
        <v>139</v>
      </c>
    </row>
    <row r="391" spans="2:51" s="13" customFormat="1">
      <c r="B391" s="142"/>
      <c r="D391" s="137" t="s">
        <v>148</v>
      </c>
      <c r="E391" s="143" t="s">
        <v>1</v>
      </c>
      <c r="F391" s="144" t="s">
        <v>466</v>
      </c>
      <c r="H391" s="145">
        <v>8.6</v>
      </c>
      <c r="L391" s="142"/>
      <c r="M391" s="146"/>
      <c r="T391" s="147"/>
      <c r="AT391" s="143" t="s">
        <v>148</v>
      </c>
      <c r="AU391" s="143" t="s">
        <v>79</v>
      </c>
      <c r="AV391" s="13" t="s">
        <v>79</v>
      </c>
      <c r="AW391" s="13" t="s">
        <v>27</v>
      </c>
      <c r="AX391" s="13" t="s">
        <v>70</v>
      </c>
      <c r="AY391" s="143" t="s">
        <v>139</v>
      </c>
    </row>
    <row r="392" spans="2:51" s="13" customFormat="1">
      <c r="B392" s="142"/>
      <c r="D392" s="137" t="s">
        <v>148</v>
      </c>
      <c r="E392" s="143" t="s">
        <v>1</v>
      </c>
      <c r="F392" s="144" t="s">
        <v>477</v>
      </c>
      <c r="H392" s="145">
        <v>8.4</v>
      </c>
      <c r="L392" s="142"/>
      <c r="M392" s="146"/>
      <c r="T392" s="147"/>
      <c r="AT392" s="143" t="s">
        <v>148</v>
      </c>
      <c r="AU392" s="143" t="s">
        <v>79</v>
      </c>
      <c r="AV392" s="13" t="s">
        <v>79</v>
      </c>
      <c r="AW392" s="13" t="s">
        <v>27</v>
      </c>
      <c r="AX392" s="13" t="s">
        <v>70</v>
      </c>
      <c r="AY392" s="143" t="s">
        <v>139</v>
      </c>
    </row>
    <row r="393" spans="2:51" s="13" customFormat="1">
      <c r="B393" s="142"/>
      <c r="D393" s="137" t="s">
        <v>148</v>
      </c>
      <c r="E393" s="143" t="s">
        <v>1</v>
      </c>
      <c r="F393" s="144" t="s">
        <v>478</v>
      </c>
      <c r="H393" s="145">
        <v>8.8000000000000007</v>
      </c>
      <c r="L393" s="142"/>
      <c r="M393" s="146"/>
      <c r="T393" s="147"/>
      <c r="AT393" s="143" t="s">
        <v>148</v>
      </c>
      <c r="AU393" s="143" t="s">
        <v>79</v>
      </c>
      <c r="AV393" s="13" t="s">
        <v>79</v>
      </c>
      <c r="AW393" s="13" t="s">
        <v>27</v>
      </c>
      <c r="AX393" s="13" t="s">
        <v>70</v>
      </c>
      <c r="AY393" s="143" t="s">
        <v>139</v>
      </c>
    </row>
    <row r="394" spans="2:51" s="13" customFormat="1">
      <c r="B394" s="142"/>
      <c r="D394" s="137" t="s">
        <v>148</v>
      </c>
      <c r="E394" s="143" t="s">
        <v>1</v>
      </c>
      <c r="F394" s="144" t="s">
        <v>479</v>
      </c>
      <c r="H394" s="145">
        <v>9.6</v>
      </c>
      <c r="L394" s="142"/>
      <c r="M394" s="146"/>
      <c r="T394" s="147"/>
      <c r="AT394" s="143" t="s">
        <v>148</v>
      </c>
      <c r="AU394" s="143" t="s">
        <v>79</v>
      </c>
      <c r="AV394" s="13" t="s">
        <v>79</v>
      </c>
      <c r="AW394" s="13" t="s">
        <v>27</v>
      </c>
      <c r="AX394" s="13" t="s">
        <v>70</v>
      </c>
      <c r="AY394" s="143" t="s">
        <v>139</v>
      </c>
    </row>
    <row r="395" spans="2:51" s="13" customFormat="1">
      <c r="B395" s="142"/>
      <c r="D395" s="137" t="s">
        <v>148</v>
      </c>
      <c r="E395" s="143" t="s">
        <v>1</v>
      </c>
      <c r="F395" s="144" t="s">
        <v>480</v>
      </c>
      <c r="H395" s="145">
        <v>34.200000000000003</v>
      </c>
      <c r="L395" s="142"/>
      <c r="M395" s="146"/>
      <c r="T395" s="147"/>
      <c r="AT395" s="143" t="s">
        <v>148</v>
      </c>
      <c r="AU395" s="143" t="s">
        <v>79</v>
      </c>
      <c r="AV395" s="13" t="s">
        <v>79</v>
      </c>
      <c r="AW395" s="13" t="s">
        <v>27</v>
      </c>
      <c r="AX395" s="13" t="s">
        <v>70</v>
      </c>
      <c r="AY395" s="143" t="s">
        <v>139</v>
      </c>
    </row>
    <row r="396" spans="2:51" s="13" customFormat="1">
      <c r="B396" s="142"/>
      <c r="D396" s="137" t="s">
        <v>148</v>
      </c>
      <c r="E396" s="143" t="s">
        <v>1</v>
      </c>
      <c r="F396" s="144" t="s">
        <v>481</v>
      </c>
      <c r="H396" s="145">
        <v>12.8</v>
      </c>
      <c r="L396" s="142"/>
      <c r="M396" s="146"/>
      <c r="T396" s="147"/>
      <c r="AT396" s="143" t="s">
        <v>148</v>
      </c>
      <c r="AU396" s="143" t="s">
        <v>79</v>
      </c>
      <c r="AV396" s="13" t="s">
        <v>79</v>
      </c>
      <c r="AW396" s="13" t="s">
        <v>27</v>
      </c>
      <c r="AX396" s="13" t="s">
        <v>70</v>
      </c>
      <c r="AY396" s="143" t="s">
        <v>139</v>
      </c>
    </row>
    <row r="397" spans="2:51" s="13" customFormat="1">
      <c r="B397" s="142"/>
      <c r="D397" s="137" t="s">
        <v>148</v>
      </c>
      <c r="E397" s="143" t="s">
        <v>1</v>
      </c>
      <c r="F397" s="144" t="s">
        <v>482</v>
      </c>
      <c r="H397" s="145">
        <v>10.1</v>
      </c>
      <c r="L397" s="142"/>
      <c r="M397" s="146"/>
      <c r="T397" s="147"/>
      <c r="AT397" s="143" t="s">
        <v>148</v>
      </c>
      <c r="AU397" s="143" t="s">
        <v>79</v>
      </c>
      <c r="AV397" s="13" t="s">
        <v>79</v>
      </c>
      <c r="AW397" s="13" t="s">
        <v>27</v>
      </c>
      <c r="AX397" s="13" t="s">
        <v>70</v>
      </c>
      <c r="AY397" s="143" t="s">
        <v>139</v>
      </c>
    </row>
    <row r="398" spans="2:51" s="13" customFormat="1">
      <c r="B398" s="142"/>
      <c r="D398" s="137" t="s">
        <v>148</v>
      </c>
      <c r="E398" s="143" t="s">
        <v>1</v>
      </c>
      <c r="F398" s="144" t="s">
        <v>483</v>
      </c>
      <c r="H398" s="145">
        <v>6.6</v>
      </c>
      <c r="L398" s="142"/>
      <c r="M398" s="146"/>
      <c r="T398" s="147"/>
      <c r="AT398" s="143" t="s">
        <v>148</v>
      </c>
      <c r="AU398" s="143" t="s">
        <v>79</v>
      </c>
      <c r="AV398" s="13" t="s">
        <v>79</v>
      </c>
      <c r="AW398" s="13" t="s">
        <v>27</v>
      </c>
      <c r="AX398" s="13" t="s">
        <v>70</v>
      </c>
      <c r="AY398" s="143" t="s">
        <v>139</v>
      </c>
    </row>
    <row r="399" spans="2:51" s="13" customFormat="1">
      <c r="B399" s="142"/>
      <c r="D399" s="137" t="s">
        <v>148</v>
      </c>
      <c r="E399" s="143" t="s">
        <v>1</v>
      </c>
      <c r="F399" s="144" t="s">
        <v>484</v>
      </c>
      <c r="H399" s="145">
        <v>23.5</v>
      </c>
      <c r="L399" s="142"/>
      <c r="M399" s="146"/>
      <c r="T399" s="147"/>
      <c r="AT399" s="143" t="s">
        <v>148</v>
      </c>
      <c r="AU399" s="143" t="s">
        <v>79</v>
      </c>
      <c r="AV399" s="13" t="s">
        <v>79</v>
      </c>
      <c r="AW399" s="13" t="s">
        <v>27</v>
      </c>
      <c r="AX399" s="13" t="s">
        <v>70</v>
      </c>
      <c r="AY399" s="143" t="s">
        <v>139</v>
      </c>
    </row>
    <row r="400" spans="2:51" s="13" customFormat="1">
      <c r="B400" s="142"/>
      <c r="D400" s="137" t="s">
        <v>148</v>
      </c>
      <c r="E400" s="143" t="s">
        <v>1</v>
      </c>
      <c r="F400" s="144" t="s">
        <v>485</v>
      </c>
      <c r="H400" s="145">
        <v>11.1</v>
      </c>
      <c r="L400" s="142"/>
      <c r="M400" s="146"/>
      <c r="T400" s="147"/>
      <c r="AT400" s="143" t="s">
        <v>148</v>
      </c>
      <c r="AU400" s="143" t="s">
        <v>79</v>
      </c>
      <c r="AV400" s="13" t="s">
        <v>79</v>
      </c>
      <c r="AW400" s="13" t="s">
        <v>27</v>
      </c>
      <c r="AX400" s="13" t="s">
        <v>70</v>
      </c>
      <c r="AY400" s="143" t="s">
        <v>139</v>
      </c>
    </row>
    <row r="401" spans="2:51" s="13" customFormat="1">
      <c r="B401" s="142"/>
      <c r="D401" s="137" t="s">
        <v>148</v>
      </c>
      <c r="E401" s="143" t="s">
        <v>1</v>
      </c>
      <c r="F401" s="144" t="s">
        <v>486</v>
      </c>
      <c r="H401" s="145">
        <v>18</v>
      </c>
      <c r="L401" s="142"/>
      <c r="M401" s="146"/>
      <c r="T401" s="147"/>
      <c r="AT401" s="143" t="s">
        <v>148</v>
      </c>
      <c r="AU401" s="143" t="s">
        <v>79</v>
      </c>
      <c r="AV401" s="13" t="s">
        <v>79</v>
      </c>
      <c r="AW401" s="13" t="s">
        <v>27</v>
      </c>
      <c r="AX401" s="13" t="s">
        <v>70</v>
      </c>
      <c r="AY401" s="143" t="s">
        <v>139</v>
      </c>
    </row>
    <row r="402" spans="2:51" s="13" customFormat="1">
      <c r="B402" s="142"/>
      <c r="D402" s="137" t="s">
        <v>148</v>
      </c>
      <c r="E402" s="143" t="s">
        <v>1</v>
      </c>
      <c r="F402" s="144" t="s">
        <v>487</v>
      </c>
      <c r="H402" s="145">
        <v>12.7</v>
      </c>
      <c r="L402" s="142"/>
      <c r="M402" s="146"/>
      <c r="T402" s="147"/>
      <c r="AT402" s="143" t="s">
        <v>148</v>
      </c>
      <c r="AU402" s="143" t="s">
        <v>79</v>
      </c>
      <c r="AV402" s="13" t="s">
        <v>79</v>
      </c>
      <c r="AW402" s="13" t="s">
        <v>27</v>
      </c>
      <c r="AX402" s="13" t="s">
        <v>70</v>
      </c>
      <c r="AY402" s="143" t="s">
        <v>139</v>
      </c>
    </row>
    <row r="403" spans="2:51" s="13" customFormat="1">
      <c r="B403" s="142"/>
      <c r="D403" s="137" t="s">
        <v>148</v>
      </c>
      <c r="E403" s="143" t="s">
        <v>1</v>
      </c>
      <c r="F403" s="144" t="s">
        <v>488</v>
      </c>
      <c r="H403" s="145">
        <v>22.4</v>
      </c>
      <c r="L403" s="142"/>
      <c r="M403" s="146"/>
      <c r="T403" s="147"/>
      <c r="AT403" s="143" t="s">
        <v>148</v>
      </c>
      <c r="AU403" s="143" t="s">
        <v>79</v>
      </c>
      <c r="AV403" s="13" t="s">
        <v>79</v>
      </c>
      <c r="AW403" s="13" t="s">
        <v>27</v>
      </c>
      <c r="AX403" s="13" t="s">
        <v>70</v>
      </c>
      <c r="AY403" s="143" t="s">
        <v>139</v>
      </c>
    </row>
    <row r="404" spans="2:51" s="13" customFormat="1">
      <c r="B404" s="142"/>
      <c r="D404" s="137" t="s">
        <v>148</v>
      </c>
      <c r="E404" s="143" t="s">
        <v>1</v>
      </c>
      <c r="F404" s="144" t="s">
        <v>489</v>
      </c>
      <c r="H404" s="145">
        <v>23.9</v>
      </c>
      <c r="L404" s="142"/>
      <c r="M404" s="146"/>
      <c r="T404" s="147"/>
      <c r="AT404" s="143" t="s">
        <v>148</v>
      </c>
      <c r="AU404" s="143" t="s">
        <v>79</v>
      </c>
      <c r="AV404" s="13" t="s">
        <v>79</v>
      </c>
      <c r="AW404" s="13" t="s">
        <v>27</v>
      </c>
      <c r="AX404" s="13" t="s">
        <v>70</v>
      </c>
      <c r="AY404" s="143" t="s">
        <v>139</v>
      </c>
    </row>
    <row r="405" spans="2:51" s="13" customFormat="1">
      <c r="B405" s="142"/>
      <c r="D405" s="137" t="s">
        <v>148</v>
      </c>
      <c r="E405" s="143" t="s">
        <v>1</v>
      </c>
      <c r="F405" s="144" t="s">
        <v>490</v>
      </c>
      <c r="H405" s="145">
        <v>12.4</v>
      </c>
      <c r="L405" s="142"/>
      <c r="M405" s="146"/>
      <c r="T405" s="147"/>
      <c r="AT405" s="143" t="s">
        <v>148</v>
      </c>
      <c r="AU405" s="143" t="s">
        <v>79</v>
      </c>
      <c r="AV405" s="13" t="s">
        <v>79</v>
      </c>
      <c r="AW405" s="13" t="s">
        <v>27</v>
      </c>
      <c r="AX405" s="13" t="s">
        <v>70</v>
      </c>
      <c r="AY405" s="143" t="s">
        <v>139</v>
      </c>
    </row>
    <row r="406" spans="2:51" s="13" customFormat="1">
      <c r="B406" s="142"/>
      <c r="D406" s="137" t="s">
        <v>148</v>
      </c>
      <c r="E406" s="143" t="s">
        <v>1</v>
      </c>
      <c r="F406" s="144" t="s">
        <v>491</v>
      </c>
      <c r="H406" s="145">
        <v>15.25</v>
      </c>
      <c r="L406" s="142"/>
      <c r="M406" s="146"/>
      <c r="T406" s="147"/>
      <c r="AT406" s="143" t="s">
        <v>148</v>
      </c>
      <c r="AU406" s="143" t="s">
        <v>79</v>
      </c>
      <c r="AV406" s="13" t="s">
        <v>79</v>
      </c>
      <c r="AW406" s="13" t="s">
        <v>27</v>
      </c>
      <c r="AX406" s="13" t="s">
        <v>70</v>
      </c>
      <c r="AY406" s="143" t="s">
        <v>139</v>
      </c>
    </row>
    <row r="407" spans="2:51" s="13" customFormat="1">
      <c r="B407" s="142"/>
      <c r="D407" s="137" t="s">
        <v>148</v>
      </c>
      <c r="E407" s="143" t="s">
        <v>1</v>
      </c>
      <c r="F407" s="144" t="s">
        <v>492</v>
      </c>
      <c r="H407" s="145">
        <v>18</v>
      </c>
      <c r="L407" s="142"/>
      <c r="M407" s="146"/>
      <c r="T407" s="147"/>
      <c r="AT407" s="143" t="s">
        <v>148</v>
      </c>
      <c r="AU407" s="143" t="s">
        <v>79</v>
      </c>
      <c r="AV407" s="13" t="s">
        <v>79</v>
      </c>
      <c r="AW407" s="13" t="s">
        <v>27</v>
      </c>
      <c r="AX407" s="13" t="s">
        <v>70</v>
      </c>
      <c r="AY407" s="143" t="s">
        <v>139</v>
      </c>
    </row>
    <row r="408" spans="2:51" s="13" customFormat="1">
      <c r="B408" s="142"/>
      <c r="D408" s="137" t="s">
        <v>148</v>
      </c>
      <c r="E408" s="143" t="s">
        <v>1</v>
      </c>
      <c r="F408" s="144" t="s">
        <v>493</v>
      </c>
      <c r="H408" s="145">
        <v>8.6</v>
      </c>
      <c r="L408" s="142"/>
      <c r="M408" s="146"/>
      <c r="T408" s="147"/>
      <c r="AT408" s="143" t="s">
        <v>148</v>
      </c>
      <c r="AU408" s="143" t="s">
        <v>79</v>
      </c>
      <c r="AV408" s="13" t="s">
        <v>79</v>
      </c>
      <c r="AW408" s="13" t="s">
        <v>27</v>
      </c>
      <c r="AX408" s="13" t="s">
        <v>70</v>
      </c>
      <c r="AY408" s="143" t="s">
        <v>139</v>
      </c>
    </row>
    <row r="409" spans="2:51" s="13" customFormat="1">
      <c r="B409" s="142"/>
      <c r="D409" s="137" t="s">
        <v>148</v>
      </c>
      <c r="E409" s="143" t="s">
        <v>1</v>
      </c>
      <c r="F409" s="144" t="s">
        <v>494</v>
      </c>
      <c r="H409" s="145">
        <v>12.3</v>
      </c>
      <c r="L409" s="142"/>
      <c r="M409" s="146"/>
      <c r="T409" s="147"/>
      <c r="AT409" s="143" t="s">
        <v>148</v>
      </c>
      <c r="AU409" s="143" t="s">
        <v>79</v>
      </c>
      <c r="AV409" s="13" t="s">
        <v>79</v>
      </c>
      <c r="AW409" s="13" t="s">
        <v>27</v>
      </c>
      <c r="AX409" s="13" t="s">
        <v>70</v>
      </c>
      <c r="AY409" s="143" t="s">
        <v>139</v>
      </c>
    </row>
    <row r="410" spans="2:51" s="13" customFormat="1">
      <c r="B410" s="142"/>
      <c r="D410" s="137" t="s">
        <v>148</v>
      </c>
      <c r="E410" s="143" t="s">
        <v>1</v>
      </c>
      <c r="F410" s="144" t="s">
        <v>495</v>
      </c>
      <c r="H410" s="145">
        <v>16.8</v>
      </c>
      <c r="L410" s="142"/>
      <c r="M410" s="146"/>
      <c r="T410" s="147"/>
      <c r="AT410" s="143" t="s">
        <v>148</v>
      </c>
      <c r="AU410" s="143" t="s">
        <v>79</v>
      </c>
      <c r="AV410" s="13" t="s">
        <v>79</v>
      </c>
      <c r="AW410" s="13" t="s">
        <v>27</v>
      </c>
      <c r="AX410" s="13" t="s">
        <v>70</v>
      </c>
      <c r="AY410" s="143" t="s">
        <v>139</v>
      </c>
    </row>
    <row r="411" spans="2:51" s="13" customFormat="1">
      <c r="B411" s="142"/>
      <c r="D411" s="137" t="s">
        <v>148</v>
      </c>
      <c r="E411" s="143" t="s">
        <v>1</v>
      </c>
      <c r="F411" s="144" t="s">
        <v>496</v>
      </c>
      <c r="H411" s="145">
        <v>17.100000000000001</v>
      </c>
      <c r="L411" s="142"/>
      <c r="M411" s="146"/>
      <c r="T411" s="147"/>
      <c r="AT411" s="143" t="s">
        <v>148</v>
      </c>
      <c r="AU411" s="143" t="s">
        <v>79</v>
      </c>
      <c r="AV411" s="13" t="s">
        <v>79</v>
      </c>
      <c r="AW411" s="13" t="s">
        <v>27</v>
      </c>
      <c r="AX411" s="13" t="s">
        <v>70</v>
      </c>
      <c r="AY411" s="143" t="s">
        <v>139</v>
      </c>
    </row>
    <row r="412" spans="2:51" s="13" customFormat="1">
      <c r="B412" s="142"/>
      <c r="D412" s="137" t="s">
        <v>148</v>
      </c>
      <c r="E412" s="143" t="s">
        <v>1</v>
      </c>
      <c r="F412" s="144" t="s">
        <v>497</v>
      </c>
      <c r="H412" s="145">
        <v>16.8</v>
      </c>
      <c r="L412" s="142"/>
      <c r="M412" s="146"/>
      <c r="T412" s="147"/>
      <c r="AT412" s="143" t="s">
        <v>148</v>
      </c>
      <c r="AU412" s="143" t="s">
        <v>79</v>
      </c>
      <c r="AV412" s="13" t="s">
        <v>79</v>
      </c>
      <c r="AW412" s="13" t="s">
        <v>27</v>
      </c>
      <c r="AX412" s="13" t="s">
        <v>70</v>
      </c>
      <c r="AY412" s="143" t="s">
        <v>139</v>
      </c>
    </row>
    <row r="413" spans="2:51" s="13" customFormat="1">
      <c r="B413" s="142"/>
      <c r="D413" s="137" t="s">
        <v>148</v>
      </c>
      <c r="E413" s="143" t="s">
        <v>1</v>
      </c>
      <c r="F413" s="144" t="s">
        <v>498</v>
      </c>
      <c r="H413" s="145">
        <v>27.5</v>
      </c>
      <c r="L413" s="142"/>
      <c r="M413" s="146"/>
      <c r="T413" s="147"/>
      <c r="AT413" s="143" t="s">
        <v>148</v>
      </c>
      <c r="AU413" s="143" t="s">
        <v>79</v>
      </c>
      <c r="AV413" s="13" t="s">
        <v>79</v>
      </c>
      <c r="AW413" s="13" t="s">
        <v>27</v>
      </c>
      <c r="AX413" s="13" t="s">
        <v>70</v>
      </c>
      <c r="AY413" s="143" t="s">
        <v>139</v>
      </c>
    </row>
    <row r="414" spans="2:51" s="13" customFormat="1">
      <c r="B414" s="142"/>
      <c r="D414" s="137" t="s">
        <v>148</v>
      </c>
      <c r="E414" s="143" t="s">
        <v>1</v>
      </c>
      <c r="F414" s="144" t="s">
        <v>499</v>
      </c>
      <c r="H414" s="145">
        <v>8.1</v>
      </c>
      <c r="L414" s="142"/>
      <c r="M414" s="146"/>
      <c r="T414" s="147"/>
      <c r="AT414" s="143" t="s">
        <v>148</v>
      </c>
      <c r="AU414" s="143" t="s">
        <v>79</v>
      </c>
      <c r="AV414" s="13" t="s">
        <v>79</v>
      </c>
      <c r="AW414" s="13" t="s">
        <v>27</v>
      </c>
      <c r="AX414" s="13" t="s">
        <v>70</v>
      </c>
      <c r="AY414" s="143" t="s">
        <v>139</v>
      </c>
    </row>
    <row r="415" spans="2:51" s="13" customFormat="1">
      <c r="B415" s="142"/>
      <c r="D415" s="137" t="s">
        <v>148</v>
      </c>
      <c r="E415" s="143" t="s">
        <v>1</v>
      </c>
      <c r="F415" s="144" t="s">
        <v>500</v>
      </c>
      <c r="H415" s="145">
        <v>6.7</v>
      </c>
      <c r="L415" s="142"/>
      <c r="M415" s="146"/>
      <c r="T415" s="147"/>
      <c r="AT415" s="143" t="s">
        <v>148</v>
      </c>
      <c r="AU415" s="143" t="s">
        <v>79</v>
      </c>
      <c r="AV415" s="13" t="s">
        <v>79</v>
      </c>
      <c r="AW415" s="13" t="s">
        <v>27</v>
      </c>
      <c r="AX415" s="13" t="s">
        <v>70</v>
      </c>
      <c r="AY415" s="143" t="s">
        <v>139</v>
      </c>
    </row>
    <row r="416" spans="2:51" s="13" customFormat="1">
      <c r="B416" s="142"/>
      <c r="D416" s="137" t="s">
        <v>148</v>
      </c>
      <c r="E416" s="143" t="s">
        <v>1</v>
      </c>
      <c r="F416" s="144" t="s">
        <v>501</v>
      </c>
      <c r="H416" s="145">
        <v>11.1</v>
      </c>
      <c r="L416" s="142"/>
      <c r="M416" s="146"/>
      <c r="T416" s="147"/>
      <c r="AT416" s="143" t="s">
        <v>148</v>
      </c>
      <c r="AU416" s="143" t="s">
        <v>79</v>
      </c>
      <c r="AV416" s="13" t="s">
        <v>79</v>
      </c>
      <c r="AW416" s="13" t="s">
        <v>27</v>
      </c>
      <c r="AX416" s="13" t="s">
        <v>70</v>
      </c>
      <c r="AY416" s="143" t="s">
        <v>139</v>
      </c>
    </row>
    <row r="417" spans="2:51" s="13" customFormat="1">
      <c r="B417" s="142"/>
      <c r="D417" s="137" t="s">
        <v>148</v>
      </c>
      <c r="E417" s="143" t="s">
        <v>1</v>
      </c>
      <c r="F417" s="144" t="s">
        <v>502</v>
      </c>
      <c r="H417" s="145">
        <v>11.2</v>
      </c>
      <c r="L417" s="142"/>
      <c r="M417" s="146"/>
      <c r="T417" s="147"/>
      <c r="AT417" s="143" t="s">
        <v>148</v>
      </c>
      <c r="AU417" s="143" t="s">
        <v>79</v>
      </c>
      <c r="AV417" s="13" t="s">
        <v>79</v>
      </c>
      <c r="AW417" s="13" t="s">
        <v>27</v>
      </c>
      <c r="AX417" s="13" t="s">
        <v>70</v>
      </c>
      <c r="AY417" s="143" t="s">
        <v>139</v>
      </c>
    </row>
    <row r="418" spans="2:51" s="13" customFormat="1">
      <c r="B418" s="142"/>
      <c r="D418" s="137" t="s">
        <v>148</v>
      </c>
      <c r="E418" s="143" t="s">
        <v>1</v>
      </c>
      <c r="F418" s="144" t="s">
        <v>503</v>
      </c>
      <c r="H418" s="145">
        <v>7.9</v>
      </c>
      <c r="L418" s="142"/>
      <c r="M418" s="146"/>
      <c r="T418" s="147"/>
      <c r="AT418" s="143" t="s">
        <v>148</v>
      </c>
      <c r="AU418" s="143" t="s">
        <v>79</v>
      </c>
      <c r="AV418" s="13" t="s">
        <v>79</v>
      </c>
      <c r="AW418" s="13" t="s">
        <v>27</v>
      </c>
      <c r="AX418" s="13" t="s">
        <v>70</v>
      </c>
      <c r="AY418" s="143" t="s">
        <v>139</v>
      </c>
    </row>
    <row r="419" spans="2:51" s="13" customFormat="1">
      <c r="B419" s="142"/>
      <c r="D419" s="137" t="s">
        <v>148</v>
      </c>
      <c r="E419" s="143" t="s">
        <v>1</v>
      </c>
      <c r="F419" s="144" t="s">
        <v>504</v>
      </c>
      <c r="H419" s="145">
        <v>28.3</v>
      </c>
      <c r="L419" s="142"/>
      <c r="M419" s="146"/>
      <c r="T419" s="147"/>
      <c r="AT419" s="143" t="s">
        <v>148</v>
      </c>
      <c r="AU419" s="143" t="s">
        <v>79</v>
      </c>
      <c r="AV419" s="13" t="s">
        <v>79</v>
      </c>
      <c r="AW419" s="13" t="s">
        <v>27</v>
      </c>
      <c r="AX419" s="13" t="s">
        <v>70</v>
      </c>
      <c r="AY419" s="143" t="s">
        <v>139</v>
      </c>
    </row>
    <row r="420" spans="2:51" s="13" customFormat="1">
      <c r="B420" s="142"/>
      <c r="D420" s="137" t="s">
        <v>148</v>
      </c>
      <c r="E420" s="143" t="s">
        <v>1</v>
      </c>
      <c r="F420" s="144" t="s">
        <v>505</v>
      </c>
      <c r="H420" s="145">
        <v>15</v>
      </c>
      <c r="L420" s="142"/>
      <c r="M420" s="146"/>
      <c r="T420" s="147"/>
      <c r="AT420" s="143" t="s">
        <v>148</v>
      </c>
      <c r="AU420" s="143" t="s">
        <v>79</v>
      </c>
      <c r="AV420" s="13" t="s">
        <v>79</v>
      </c>
      <c r="AW420" s="13" t="s">
        <v>27</v>
      </c>
      <c r="AX420" s="13" t="s">
        <v>70</v>
      </c>
      <c r="AY420" s="143" t="s">
        <v>139</v>
      </c>
    </row>
    <row r="421" spans="2:51" s="13" customFormat="1">
      <c r="B421" s="142"/>
      <c r="D421" s="137" t="s">
        <v>148</v>
      </c>
      <c r="E421" s="143" t="s">
        <v>1</v>
      </c>
      <c r="F421" s="144" t="s">
        <v>506</v>
      </c>
      <c r="H421" s="145">
        <v>12.3</v>
      </c>
      <c r="L421" s="142"/>
      <c r="M421" s="146"/>
      <c r="T421" s="147"/>
      <c r="AT421" s="143" t="s">
        <v>148</v>
      </c>
      <c r="AU421" s="143" t="s">
        <v>79</v>
      </c>
      <c r="AV421" s="13" t="s">
        <v>79</v>
      </c>
      <c r="AW421" s="13" t="s">
        <v>27</v>
      </c>
      <c r="AX421" s="13" t="s">
        <v>70</v>
      </c>
      <c r="AY421" s="143" t="s">
        <v>139</v>
      </c>
    </row>
    <row r="422" spans="2:51" s="13" customFormat="1">
      <c r="B422" s="142"/>
      <c r="D422" s="137" t="s">
        <v>148</v>
      </c>
      <c r="E422" s="143" t="s">
        <v>1</v>
      </c>
      <c r="F422" s="144" t="s">
        <v>507</v>
      </c>
      <c r="H422" s="145">
        <v>9.6</v>
      </c>
      <c r="L422" s="142"/>
      <c r="M422" s="146"/>
      <c r="T422" s="147"/>
      <c r="AT422" s="143" t="s">
        <v>148</v>
      </c>
      <c r="AU422" s="143" t="s">
        <v>79</v>
      </c>
      <c r="AV422" s="13" t="s">
        <v>79</v>
      </c>
      <c r="AW422" s="13" t="s">
        <v>27</v>
      </c>
      <c r="AX422" s="13" t="s">
        <v>70</v>
      </c>
      <c r="AY422" s="143" t="s">
        <v>139</v>
      </c>
    </row>
    <row r="423" spans="2:51" s="13" customFormat="1">
      <c r="B423" s="142"/>
      <c r="D423" s="137" t="s">
        <v>148</v>
      </c>
      <c r="E423" s="143" t="s">
        <v>1</v>
      </c>
      <c r="F423" s="144" t="s">
        <v>508</v>
      </c>
      <c r="H423" s="145">
        <v>8.1999999999999993</v>
      </c>
      <c r="L423" s="142"/>
      <c r="M423" s="146"/>
      <c r="T423" s="147"/>
      <c r="AT423" s="143" t="s">
        <v>148</v>
      </c>
      <c r="AU423" s="143" t="s">
        <v>79</v>
      </c>
      <c r="AV423" s="13" t="s">
        <v>79</v>
      </c>
      <c r="AW423" s="13" t="s">
        <v>27</v>
      </c>
      <c r="AX423" s="13" t="s">
        <v>70</v>
      </c>
      <c r="AY423" s="143" t="s">
        <v>139</v>
      </c>
    </row>
    <row r="424" spans="2:51" s="13" customFormat="1">
      <c r="B424" s="142"/>
      <c r="D424" s="137" t="s">
        <v>148</v>
      </c>
      <c r="E424" s="143" t="s">
        <v>1</v>
      </c>
      <c r="F424" s="144" t="s">
        <v>509</v>
      </c>
      <c r="H424" s="145">
        <v>8.4</v>
      </c>
      <c r="L424" s="142"/>
      <c r="M424" s="146"/>
      <c r="T424" s="147"/>
      <c r="AT424" s="143" t="s">
        <v>148</v>
      </c>
      <c r="AU424" s="143" t="s">
        <v>79</v>
      </c>
      <c r="AV424" s="13" t="s">
        <v>79</v>
      </c>
      <c r="AW424" s="13" t="s">
        <v>27</v>
      </c>
      <c r="AX424" s="13" t="s">
        <v>70</v>
      </c>
      <c r="AY424" s="143" t="s">
        <v>139</v>
      </c>
    </row>
    <row r="425" spans="2:51" s="13" customFormat="1">
      <c r="B425" s="142"/>
      <c r="D425" s="137" t="s">
        <v>148</v>
      </c>
      <c r="E425" s="143" t="s">
        <v>1</v>
      </c>
      <c r="F425" s="144" t="s">
        <v>510</v>
      </c>
      <c r="H425" s="145">
        <v>9.4</v>
      </c>
      <c r="L425" s="142"/>
      <c r="M425" s="146"/>
      <c r="T425" s="147"/>
      <c r="AT425" s="143" t="s">
        <v>148</v>
      </c>
      <c r="AU425" s="143" t="s">
        <v>79</v>
      </c>
      <c r="AV425" s="13" t="s">
        <v>79</v>
      </c>
      <c r="AW425" s="13" t="s">
        <v>27</v>
      </c>
      <c r="AX425" s="13" t="s">
        <v>70</v>
      </c>
      <c r="AY425" s="143" t="s">
        <v>139</v>
      </c>
    </row>
    <row r="426" spans="2:51" s="13" customFormat="1">
      <c r="B426" s="142"/>
      <c r="D426" s="137" t="s">
        <v>148</v>
      </c>
      <c r="E426" s="143" t="s">
        <v>1</v>
      </c>
      <c r="F426" s="144" t="s">
        <v>511</v>
      </c>
      <c r="H426" s="145">
        <v>12.5</v>
      </c>
      <c r="L426" s="142"/>
      <c r="M426" s="146"/>
      <c r="T426" s="147"/>
      <c r="AT426" s="143" t="s">
        <v>148</v>
      </c>
      <c r="AU426" s="143" t="s">
        <v>79</v>
      </c>
      <c r="AV426" s="13" t="s">
        <v>79</v>
      </c>
      <c r="AW426" s="13" t="s">
        <v>27</v>
      </c>
      <c r="AX426" s="13" t="s">
        <v>70</v>
      </c>
      <c r="AY426" s="143" t="s">
        <v>139</v>
      </c>
    </row>
    <row r="427" spans="2:51" s="13" customFormat="1">
      <c r="B427" s="142"/>
      <c r="D427" s="137" t="s">
        <v>148</v>
      </c>
      <c r="E427" s="143" t="s">
        <v>1</v>
      </c>
      <c r="F427" s="144" t="s">
        <v>508</v>
      </c>
      <c r="H427" s="145">
        <v>8.1999999999999993</v>
      </c>
      <c r="L427" s="142"/>
      <c r="M427" s="146"/>
      <c r="T427" s="147"/>
      <c r="AT427" s="143" t="s">
        <v>148</v>
      </c>
      <c r="AU427" s="143" t="s">
        <v>79</v>
      </c>
      <c r="AV427" s="13" t="s">
        <v>79</v>
      </c>
      <c r="AW427" s="13" t="s">
        <v>27</v>
      </c>
      <c r="AX427" s="13" t="s">
        <v>70</v>
      </c>
      <c r="AY427" s="143" t="s">
        <v>139</v>
      </c>
    </row>
    <row r="428" spans="2:51" s="13" customFormat="1">
      <c r="B428" s="142"/>
      <c r="D428" s="137" t="s">
        <v>148</v>
      </c>
      <c r="E428" s="143" t="s">
        <v>1</v>
      </c>
      <c r="F428" s="144" t="s">
        <v>512</v>
      </c>
      <c r="H428" s="145">
        <v>9.6</v>
      </c>
      <c r="L428" s="142"/>
      <c r="M428" s="146"/>
      <c r="T428" s="147"/>
      <c r="AT428" s="143" t="s">
        <v>148</v>
      </c>
      <c r="AU428" s="143" t="s">
        <v>79</v>
      </c>
      <c r="AV428" s="13" t="s">
        <v>79</v>
      </c>
      <c r="AW428" s="13" t="s">
        <v>27</v>
      </c>
      <c r="AX428" s="13" t="s">
        <v>70</v>
      </c>
      <c r="AY428" s="143" t="s">
        <v>139</v>
      </c>
    </row>
    <row r="429" spans="2:51" s="13" customFormat="1">
      <c r="B429" s="142"/>
      <c r="D429" s="137" t="s">
        <v>148</v>
      </c>
      <c r="E429" s="143" t="s">
        <v>1</v>
      </c>
      <c r="F429" s="144" t="s">
        <v>513</v>
      </c>
      <c r="H429" s="145">
        <v>9.6999999999999993</v>
      </c>
      <c r="L429" s="142"/>
      <c r="M429" s="146"/>
      <c r="T429" s="147"/>
      <c r="AT429" s="143" t="s">
        <v>148</v>
      </c>
      <c r="AU429" s="143" t="s">
        <v>79</v>
      </c>
      <c r="AV429" s="13" t="s">
        <v>79</v>
      </c>
      <c r="AW429" s="13" t="s">
        <v>27</v>
      </c>
      <c r="AX429" s="13" t="s">
        <v>70</v>
      </c>
      <c r="AY429" s="143" t="s">
        <v>139</v>
      </c>
    </row>
    <row r="430" spans="2:51" s="13" customFormat="1">
      <c r="B430" s="142"/>
      <c r="D430" s="137" t="s">
        <v>148</v>
      </c>
      <c r="E430" s="143" t="s">
        <v>1</v>
      </c>
      <c r="F430" s="144" t="s">
        <v>508</v>
      </c>
      <c r="H430" s="145">
        <v>8.1999999999999993</v>
      </c>
      <c r="L430" s="142"/>
      <c r="M430" s="146"/>
      <c r="T430" s="147"/>
      <c r="AT430" s="143" t="s">
        <v>148</v>
      </c>
      <c r="AU430" s="143" t="s">
        <v>79</v>
      </c>
      <c r="AV430" s="13" t="s">
        <v>79</v>
      </c>
      <c r="AW430" s="13" t="s">
        <v>27</v>
      </c>
      <c r="AX430" s="13" t="s">
        <v>70</v>
      </c>
      <c r="AY430" s="143" t="s">
        <v>139</v>
      </c>
    </row>
    <row r="431" spans="2:51" s="12" customFormat="1">
      <c r="B431" s="136"/>
      <c r="D431" s="137" t="s">
        <v>148</v>
      </c>
      <c r="E431" s="138" t="s">
        <v>1</v>
      </c>
      <c r="F431" s="139" t="s">
        <v>327</v>
      </c>
      <c r="H431" s="138" t="s">
        <v>1</v>
      </c>
      <c r="L431" s="136"/>
      <c r="M431" s="140"/>
      <c r="T431" s="141"/>
      <c r="AT431" s="138" t="s">
        <v>148</v>
      </c>
      <c r="AU431" s="138" t="s">
        <v>79</v>
      </c>
      <c r="AV431" s="12" t="s">
        <v>75</v>
      </c>
      <c r="AW431" s="12" t="s">
        <v>27</v>
      </c>
      <c r="AX431" s="12" t="s">
        <v>70</v>
      </c>
      <c r="AY431" s="138" t="s">
        <v>139</v>
      </c>
    </row>
    <row r="432" spans="2:51" s="13" customFormat="1">
      <c r="B432" s="142"/>
      <c r="D432" s="137" t="s">
        <v>148</v>
      </c>
      <c r="E432" s="143" t="s">
        <v>1</v>
      </c>
      <c r="F432" s="144" t="s">
        <v>514</v>
      </c>
      <c r="H432" s="145">
        <v>5.32</v>
      </c>
      <c r="L432" s="142"/>
      <c r="M432" s="146"/>
      <c r="T432" s="147"/>
      <c r="AT432" s="143" t="s">
        <v>148</v>
      </c>
      <c r="AU432" s="143" t="s">
        <v>79</v>
      </c>
      <c r="AV432" s="13" t="s">
        <v>79</v>
      </c>
      <c r="AW432" s="13" t="s">
        <v>27</v>
      </c>
      <c r="AX432" s="13" t="s">
        <v>70</v>
      </c>
      <c r="AY432" s="143" t="s">
        <v>139</v>
      </c>
    </row>
    <row r="433" spans="2:65" s="13" customFormat="1">
      <c r="B433" s="142"/>
      <c r="D433" s="137" t="s">
        <v>148</v>
      </c>
      <c r="E433" s="143" t="s">
        <v>1</v>
      </c>
      <c r="F433" s="144" t="s">
        <v>515</v>
      </c>
      <c r="H433" s="145">
        <v>28.32</v>
      </c>
      <c r="L433" s="142"/>
      <c r="M433" s="146"/>
      <c r="T433" s="147"/>
      <c r="AT433" s="143" t="s">
        <v>148</v>
      </c>
      <c r="AU433" s="143" t="s">
        <v>79</v>
      </c>
      <c r="AV433" s="13" t="s">
        <v>79</v>
      </c>
      <c r="AW433" s="13" t="s">
        <v>27</v>
      </c>
      <c r="AX433" s="13" t="s">
        <v>70</v>
      </c>
      <c r="AY433" s="143" t="s">
        <v>139</v>
      </c>
    </row>
    <row r="434" spans="2:65" s="13" customFormat="1">
      <c r="B434" s="142"/>
      <c r="D434" s="137" t="s">
        <v>148</v>
      </c>
      <c r="E434" s="143" t="s">
        <v>1</v>
      </c>
      <c r="F434" s="144" t="s">
        <v>516</v>
      </c>
      <c r="H434" s="145">
        <v>5.52</v>
      </c>
      <c r="L434" s="142"/>
      <c r="M434" s="146"/>
      <c r="T434" s="147"/>
      <c r="AT434" s="143" t="s">
        <v>148</v>
      </c>
      <c r="AU434" s="143" t="s">
        <v>79</v>
      </c>
      <c r="AV434" s="13" t="s">
        <v>79</v>
      </c>
      <c r="AW434" s="13" t="s">
        <v>27</v>
      </c>
      <c r="AX434" s="13" t="s">
        <v>70</v>
      </c>
      <c r="AY434" s="143" t="s">
        <v>139</v>
      </c>
    </row>
    <row r="435" spans="2:65" s="13" customFormat="1">
      <c r="B435" s="142"/>
      <c r="D435" s="137" t="s">
        <v>148</v>
      </c>
      <c r="E435" s="143" t="s">
        <v>1</v>
      </c>
      <c r="F435" s="144" t="s">
        <v>517</v>
      </c>
      <c r="H435" s="145">
        <v>5.36</v>
      </c>
      <c r="L435" s="142"/>
      <c r="M435" s="146"/>
      <c r="T435" s="147"/>
      <c r="AT435" s="143" t="s">
        <v>148</v>
      </c>
      <c r="AU435" s="143" t="s">
        <v>79</v>
      </c>
      <c r="AV435" s="13" t="s">
        <v>79</v>
      </c>
      <c r="AW435" s="13" t="s">
        <v>27</v>
      </c>
      <c r="AX435" s="13" t="s">
        <v>70</v>
      </c>
      <c r="AY435" s="143" t="s">
        <v>139</v>
      </c>
    </row>
    <row r="436" spans="2:65" s="13" customFormat="1">
      <c r="B436" s="142"/>
      <c r="D436" s="137" t="s">
        <v>148</v>
      </c>
      <c r="E436" s="143" t="s">
        <v>1</v>
      </c>
      <c r="F436" s="144" t="s">
        <v>518</v>
      </c>
      <c r="H436" s="145">
        <v>45.18</v>
      </c>
      <c r="L436" s="142"/>
      <c r="M436" s="146"/>
      <c r="T436" s="147"/>
      <c r="AT436" s="143" t="s">
        <v>148</v>
      </c>
      <c r="AU436" s="143" t="s">
        <v>79</v>
      </c>
      <c r="AV436" s="13" t="s">
        <v>79</v>
      </c>
      <c r="AW436" s="13" t="s">
        <v>27</v>
      </c>
      <c r="AX436" s="13" t="s">
        <v>70</v>
      </c>
      <c r="AY436" s="143" t="s">
        <v>139</v>
      </c>
    </row>
    <row r="437" spans="2:65" s="13" customFormat="1">
      <c r="B437" s="142"/>
      <c r="D437" s="137" t="s">
        <v>148</v>
      </c>
      <c r="E437" s="143" t="s">
        <v>1</v>
      </c>
      <c r="F437" s="144" t="s">
        <v>519</v>
      </c>
      <c r="H437" s="145">
        <v>69.44</v>
      </c>
      <c r="L437" s="142"/>
      <c r="M437" s="146"/>
      <c r="T437" s="147"/>
      <c r="AT437" s="143" t="s">
        <v>148</v>
      </c>
      <c r="AU437" s="143" t="s">
        <v>79</v>
      </c>
      <c r="AV437" s="13" t="s">
        <v>79</v>
      </c>
      <c r="AW437" s="13" t="s">
        <v>27</v>
      </c>
      <c r="AX437" s="13" t="s">
        <v>70</v>
      </c>
      <c r="AY437" s="143" t="s">
        <v>139</v>
      </c>
    </row>
    <row r="438" spans="2:65" s="13" customFormat="1">
      <c r="B438" s="142"/>
      <c r="D438" s="137" t="s">
        <v>148</v>
      </c>
      <c r="E438" s="143" t="s">
        <v>1</v>
      </c>
      <c r="F438" s="144" t="s">
        <v>520</v>
      </c>
      <c r="H438" s="145">
        <v>63.36</v>
      </c>
      <c r="L438" s="142"/>
      <c r="M438" s="146"/>
      <c r="T438" s="147"/>
      <c r="AT438" s="143" t="s">
        <v>148</v>
      </c>
      <c r="AU438" s="143" t="s">
        <v>79</v>
      </c>
      <c r="AV438" s="13" t="s">
        <v>79</v>
      </c>
      <c r="AW438" s="13" t="s">
        <v>27</v>
      </c>
      <c r="AX438" s="13" t="s">
        <v>70</v>
      </c>
      <c r="AY438" s="143" t="s">
        <v>139</v>
      </c>
    </row>
    <row r="439" spans="2:65" s="12" customFormat="1">
      <c r="B439" s="136"/>
      <c r="D439" s="137" t="s">
        <v>148</v>
      </c>
      <c r="E439" s="138" t="s">
        <v>1</v>
      </c>
      <c r="F439" s="139" t="s">
        <v>521</v>
      </c>
      <c r="H439" s="138" t="s">
        <v>1</v>
      </c>
      <c r="L439" s="136"/>
      <c r="M439" s="140"/>
      <c r="T439" s="141"/>
      <c r="AT439" s="138" t="s">
        <v>148</v>
      </c>
      <c r="AU439" s="138" t="s">
        <v>79</v>
      </c>
      <c r="AV439" s="12" t="s">
        <v>75</v>
      </c>
      <c r="AW439" s="12" t="s">
        <v>27</v>
      </c>
      <c r="AX439" s="12" t="s">
        <v>70</v>
      </c>
      <c r="AY439" s="138" t="s">
        <v>139</v>
      </c>
    </row>
    <row r="440" spans="2:65" s="13" customFormat="1">
      <c r="B440" s="142"/>
      <c r="D440" s="137" t="s">
        <v>148</v>
      </c>
      <c r="E440" s="143" t="s">
        <v>1</v>
      </c>
      <c r="F440" s="144" t="s">
        <v>519</v>
      </c>
      <c r="H440" s="145">
        <v>69.44</v>
      </c>
      <c r="L440" s="142"/>
      <c r="M440" s="146"/>
      <c r="T440" s="147"/>
      <c r="AT440" s="143" t="s">
        <v>148</v>
      </c>
      <c r="AU440" s="143" t="s">
        <v>79</v>
      </c>
      <c r="AV440" s="13" t="s">
        <v>79</v>
      </c>
      <c r="AW440" s="13" t="s">
        <v>27</v>
      </c>
      <c r="AX440" s="13" t="s">
        <v>70</v>
      </c>
      <c r="AY440" s="143" t="s">
        <v>139</v>
      </c>
    </row>
    <row r="441" spans="2:65" s="13" customFormat="1">
      <c r="B441" s="142"/>
      <c r="D441" s="137" t="s">
        <v>148</v>
      </c>
      <c r="E441" s="143" t="s">
        <v>1</v>
      </c>
      <c r="F441" s="144" t="s">
        <v>522</v>
      </c>
      <c r="H441" s="145">
        <v>43.4</v>
      </c>
      <c r="L441" s="142"/>
      <c r="M441" s="146"/>
      <c r="T441" s="147"/>
      <c r="AT441" s="143" t="s">
        <v>148</v>
      </c>
      <c r="AU441" s="143" t="s">
        <v>79</v>
      </c>
      <c r="AV441" s="13" t="s">
        <v>79</v>
      </c>
      <c r="AW441" s="13" t="s">
        <v>27</v>
      </c>
      <c r="AX441" s="13" t="s">
        <v>70</v>
      </c>
      <c r="AY441" s="143" t="s">
        <v>139</v>
      </c>
    </row>
    <row r="442" spans="2:65" s="13" customFormat="1">
      <c r="B442" s="142"/>
      <c r="D442" s="137" t="s">
        <v>148</v>
      </c>
      <c r="E442" s="143" t="s">
        <v>1</v>
      </c>
      <c r="F442" s="144" t="s">
        <v>523</v>
      </c>
      <c r="H442" s="145">
        <v>92.3</v>
      </c>
      <c r="L442" s="142"/>
      <c r="M442" s="146"/>
      <c r="T442" s="147"/>
      <c r="AT442" s="143" t="s">
        <v>148</v>
      </c>
      <c r="AU442" s="143" t="s">
        <v>79</v>
      </c>
      <c r="AV442" s="13" t="s">
        <v>79</v>
      </c>
      <c r="AW442" s="13" t="s">
        <v>27</v>
      </c>
      <c r="AX442" s="13" t="s">
        <v>70</v>
      </c>
      <c r="AY442" s="143" t="s">
        <v>139</v>
      </c>
    </row>
    <row r="443" spans="2:65" s="13" customFormat="1">
      <c r="B443" s="142"/>
      <c r="D443" s="137" t="s">
        <v>148</v>
      </c>
      <c r="E443" s="143" t="s">
        <v>1</v>
      </c>
      <c r="F443" s="144" t="s">
        <v>524</v>
      </c>
      <c r="H443" s="145">
        <v>44.46</v>
      </c>
      <c r="L443" s="142"/>
      <c r="M443" s="146"/>
      <c r="T443" s="147"/>
      <c r="AT443" s="143" t="s">
        <v>148</v>
      </c>
      <c r="AU443" s="143" t="s">
        <v>79</v>
      </c>
      <c r="AV443" s="13" t="s">
        <v>79</v>
      </c>
      <c r="AW443" s="13" t="s">
        <v>27</v>
      </c>
      <c r="AX443" s="13" t="s">
        <v>70</v>
      </c>
      <c r="AY443" s="143" t="s">
        <v>139</v>
      </c>
    </row>
    <row r="444" spans="2:65" s="13" customFormat="1">
      <c r="B444" s="142"/>
      <c r="D444" s="137" t="s">
        <v>148</v>
      </c>
      <c r="E444" s="143" t="s">
        <v>1</v>
      </c>
      <c r="F444" s="144" t="s">
        <v>525</v>
      </c>
      <c r="H444" s="145">
        <v>35.1</v>
      </c>
      <c r="L444" s="142"/>
      <c r="M444" s="146"/>
      <c r="T444" s="147"/>
      <c r="AT444" s="143" t="s">
        <v>148</v>
      </c>
      <c r="AU444" s="143" t="s">
        <v>79</v>
      </c>
      <c r="AV444" s="13" t="s">
        <v>79</v>
      </c>
      <c r="AW444" s="13" t="s">
        <v>27</v>
      </c>
      <c r="AX444" s="13" t="s">
        <v>70</v>
      </c>
      <c r="AY444" s="143" t="s">
        <v>139</v>
      </c>
    </row>
    <row r="445" spans="2:65" s="13" customFormat="1" ht="30.6">
      <c r="B445" s="142"/>
      <c r="D445" s="137" t="s">
        <v>148</v>
      </c>
      <c r="E445" s="143" t="s">
        <v>1</v>
      </c>
      <c r="F445" s="144" t="s">
        <v>526</v>
      </c>
      <c r="H445" s="145">
        <v>175.41</v>
      </c>
      <c r="L445" s="142"/>
      <c r="M445" s="146"/>
      <c r="T445" s="147"/>
      <c r="AT445" s="143" t="s">
        <v>148</v>
      </c>
      <c r="AU445" s="143" t="s">
        <v>79</v>
      </c>
      <c r="AV445" s="13" t="s">
        <v>79</v>
      </c>
      <c r="AW445" s="13" t="s">
        <v>27</v>
      </c>
      <c r="AX445" s="13" t="s">
        <v>70</v>
      </c>
      <c r="AY445" s="143" t="s">
        <v>139</v>
      </c>
    </row>
    <row r="446" spans="2:65" s="13" customFormat="1">
      <c r="B446" s="142"/>
      <c r="D446" s="137" t="s">
        <v>148</v>
      </c>
      <c r="E446" s="143" t="s">
        <v>1</v>
      </c>
      <c r="F446" s="144" t="s">
        <v>527</v>
      </c>
      <c r="H446" s="145">
        <v>245.5</v>
      </c>
      <c r="L446" s="142"/>
      <c r="M446" s="146"/>
      <c r="T446" s="147"/>
      <c r="AT446" s="143" t="s">
        <v>148</v>
      </c>
      <c r="AU446" s="143" t="s">
        <v>79</v>
      </c>
      <c r="AV446" s="13" t="s">
        <v>79</v>
      </c>
      <c r="AW446" s="13" t="s">
        <v>27</v>
      </c>
      <c r="AX446" s="13" t="s">
        <v>70</v>
      </c>
      <c r="AY446" s="143" t="s">
        <v>139</v>
      </c>
    </row>
    <row r="447" spans="2:65" s="1" customFormat="1" ht="16.5" customHeight="1">
      <c r="B447" s="123"/>
      <c r="C447" s="148" t="s">
        <v>528</v>
      </c>
      <c r="D447" s="148" t="s">
        <v>209</v>
      </c>
      <c r="E447" s="149" t="s">
        <v>529</v>
      </c>
      <c r="F447" s="150" t="s">
        <v>530</v>
      </c>
      <c r="G447" s="151" t="s">
        <v>456</v>
      </c>
      <c r="H447" s="152">
        <v>1858.7729999999999</v>
      </c>
      <c r="I447" s="153"/>
      <c r="J447" s="153">
        <f>ROUND(I447*H447,2)</f>
        <v>0</v>
      </c>
      <c r="K447" s="150" t="s">
        <v>145</v>
      </c>
      <c r="L447" s="154"/>
      <c r="M447" s="155" t="s">
        <v>1</v>
      </c>
      <c r="N447" s="156" t="s">
        <v>35</v>
      </c>
      <c r="O447" s="132">
        <v>0</v>
      </c>
      <c r="P447" s="132">
        <f>O447*H447</f>
        <v>0</v>
      </c>
      <c r="Q447" s="132">
        <v>3.0000000000000001E-5</v>
      </c>
      <c r="R447" s="132">
        <f>Q447*H447</f>
        <v>5.5763189999999997E-2</v>
      </c>
      <c r="S447" s="132">
        <v>0</v>
      </c>
      <c r="T447" s="133">
        <f>S447*H447</f>
        <v>0</v>
      </c>
      <c r="AR447" s="134" t="s">
        <v>183</v>
      </c>
      <c r="AT447" s="134" t="s">
        <v>209</v>
      </c>
      <c r="AU447" s="134" t="s">
        <v>79</v>
      </c>
      <c r="AY447" s="15" t="s">
        <v>139</v>
      </c>
      <c r="BE447" s="135">
        <f>IF(N447="základní",J447,0)</f>
        <v>0</v>
      </c>
      <c r="BF447" s="135">
        <f>IF(N447="snížená",J447,0)</f>
        <v>0</v>
      </c>
      <c r="BG447" s="135">
        <f>IF(N447="zákl. přenesená",J447,0)</f>
        <v>0</v>
      </c>
      <c r="BH447" s="135">
        <f>IF(N447="sníž. přenesená",J447,0)</f>
        <v>0</v>
      </c>
      <c r="BI447" s="135">
        <f>IF(N447="nulová",J447,0)</f>
        <v>0</v>
      </c>
      <c r="BJ447" s="15" t="s">
        <v>75</v>
      </c>
      <c r="BK447" s="135">
        <f>ROUND(I447*H447,2)</f>
        <v>0</v>
      </c>
      <c r="BL447" s="15" t="s">
        <v>146</v>
      </c>
      <c r="BM447" s="134" t="s">
        <v>531</v>
      </c>
    </row>
    <row r="448" spans="2:65" s="13" customFormat="1">
      <c r="B448" s="142"/>
      <c r="D448" s="137" t="s">
        <v>148</v>
      </c>
      <c r="F448" s="144" t="s">
        <v>532</v>
      </c>
      <c r="H448" s="145">
        <v>1858.7729999999999</v>
      </c>
      <c r="L448" s="142"/>
      <c r="M448" s="146"/>
      <c r="T448" s="147"/>
      <c r="AT448" s="143" t="s">
        <v>148</v>
      </c>
      <c r="AU448" s="143" t="s">
        <v>79</v>
      </c>
      <c r="AV448" s="13" t="s">
        <v>79</v>
      </c>
      <c r="AW448" s="13" t="s">
        <v>3</v>
      </c>
      <c r="AX448" s="13" t="s">
        <v>75</v>
      </c>
      <c r="AY448" s="143" t="s">
        <v>139</v>
      </c>
    </row>
    <row r="449" spans="2:65" s="1" customFormat="1" ht="24" customHeight="1">
      <c r="B449" s="123"/>
      <c r="C449" s="124" t="s">
        <v>533</v>
      </c>
      <c r="D449" s="124" t="s">
        <v>141</v>
      </c>
      <c r="E449" s="125" t="s">
        <v>534</v>
      </c>
      <c r="F449" s="126" t="s">
        <v>535</v>
      </c>
      <c r="G449" s="127" t="s">
        <v>456</v>
      </c>
      <c r="H449" s="128">
        <v>15</v>
      </c>
      <c r="I449" s="129"/>
      <c r="J449" s="129">
        <f>ROUND(I449*H449,2)</f>
        <v>0</v>
      </c>
      <c r="K449" s="126" t="s">
        <v>145</v>
      </c>
      <c r="L449" s="27"/>
      <c r="M449" s="130" t="s">
        <v>1</v>
      </c>
      <c r="N449" s="131" t="s">
        <v>35</v>
      </c>
      <c r="O449" s="132">
        <v>0.2</v>
      </c>
      <c r="P449" s="132">
        <f>O449*H449</f>
        <v>3</v>
      </c>
      <c r="Q449" s="132">
        <v>0</v>
      </c>
      <c r="R449" s="132">
        <f>Q449*H449</f>
        <v>0</v>
      </c>
      <c r="S449" s="132">
        <v>0</v>
      </c>
      <c r="T449" s="133">
        <f>S449*H449</f>
        <v>0</v>
      </c>
      <c r="AR449" s="134" t="s">
        <v>146</v>
      </c>
      <c r="AT449" s="134" t="s">
        <v>141</v>
      </c>
      <c r="AU449" s="134" t="s">
        <v>79</v>
      </c>
      <c r="AY449" s="15" t="s">
        <v>139</v>
      </c>
      <c r="BE449" s="135">
        <f>IF(N449="základní",J449,0)</f>
        <v>0</v>
      </c>
      <c r="BF449" s="135">
        <f>IF(N449="snížená",J449,0)</f>
        <v>0</v>
      </c>
      <c r="BG449" s="135">
        <f>IF(N449="zákl. přenesená",J449,0)</f>
        <v>0</v>
      </c>
      <c r="BH449" s="135">
        <f>IF(N449="sníž. přenesená",J449,0)</f>
        <v>0</v>
      </c>
      <c r="BI449" s="135">
        <f>IF(N449="nulová",J449,0)</f>
        <v>0</v>
      </c>
      <c r="BJ449" s="15" t="s">
        <v>75</v>
      </c>
      <c r="BK449" s="135">
        <f>ROUND(I449*H449,2)</f>
        <v>0</v>
      </c>
      <c r="BL449" s="15" t="s">
        <v>146</v>
      </c>
      <c r="BM449" s="134" t="s">
        <v>536</v>
      </c>
    </row>
    <row r="450" spans="2:65" s="13" customFormat="1">
      <c r="B450" s="142"/>
      <c r="D450" s="137" t="s">
        <v>148</v>
      </c>
      <c r="E450" s="143" t="s">
        <v>1</v>
      </c>
      <c r="F450" s="144" t="s">
        <v>537</v>
      </c>
      <c r="H450" s="145">
        <v>15</v>
      </c>
      <c r="L450" s="142"/>
      <c r="M450" s="146"/>
      <c r="T450" s="147"/>
      <c r="AT450" s="143" t="s">
        <v>148</v>
      </c>
      <c r="AU450" s="143" t="s">
        <v>79</v>
      </c>
      <c r="AV450" s="13" t="s">
        <v>79</v>
      </c>
      <c r="AW450" s="13" t="s">
        <v>27</v>
      </c>
      <c r="AX450" s="13" t="s">
        <v>70</v>
      </c>
      <c r="AY450" s="143" t="s">
        <v>139</v>
      </c>
    </row>
    <row r="451" spans="2:65" s="1" customFormat="1" ht="16.5" customHeight="1">
      <c r="B451" s="123"/>
      <c r="C451" s="148" t="s">
        <v>538</v>
      </c>
      <c r="D451" s="148" t="s">
        <v>209</v>
      </c>
      <c r="E451" s="149" t="s">
        <v>539</v>
      </c>
      <c r="F451" s="150" t="s">
        <v>540</v>
      </c>
      <c r="G451" s="151" t="s">
        <v>456</v>
      </c>
      <c r="H451" s="152">
        <v>15.75</v>
      </c>
      <c r="I451" s="153"/>
      <c r="J451" s="153">
        <f>ROUND(I451*H451,2)</f>
        <v>0</v>
      </c>
      <c r="K451" s="150" t="s">
        <v>145</v>
      </c>
      <c r="L451" s="154"/>
      <c r="M451" s="155" t="s">
        <v>1</v>
      </c>
      <c r="N451" s="156" t="s">
        <v>35</v>
      </c>
      <c r="O451" s="132">
        <v>0</v>
      </c>
      <c r="P451" s="132">
        <f>O451*H451</f>
        <v>0</v>
      </c>
      <c r="Q451" s="132">
        <v>1E-4</v>
      </c>
      <c r="R451" s="132">
        <f>Q451*H451</f>
        <v>1.575E-3</v>
      </c>
      <c r="S451" s="132">
        <v>0</v>
      </c>
      <c r="T451" s="133">
        <f>S451*H451</f>
        <v>0</v>
      </c>
      <c r="AR451" s="134" t="s">
        <v>183</v>
      </c>
      <c r="AT451" s="134" t="s">
        <v>209</v>
      </c>
      <c r="AU451" s="134" t="s">
        <v>79</v>
      </c>
      <c r="AY451" s="15" t="s">
        <v>139</v>
      </c>
      <c r="BE451" s="135">
        <f>IF(N451="základní",J451,0)</f>
        <v>0</v>
      </c>
      <c r="BF451" s="135">
        <f>IF(N451="snížená",J451,0)</f>
        <v>0</v>
      </c>
      <c r="BG451" s="135">
        <f>IF(N451="zákl. přenesená",J451,0)</f>
        <v>0</v>
      </c>
      <c r="BH451" s="135">
        <f>IF(N451="sníž. přenesená",J451,0)</f>
        <v>0</v>
      </c>
      <c r="BI451" s="135">
        <f>IF(N451="nulová",J451,0)</f>
        <v>0</v>
      </c>
      <c r="BJ451" s="15" t="s">
        <v>75</v>
      </c>
      <c r="BK451" s="135">
        <f>ROUND(I451*H451,2)</f>
        <v>0</v>
      </c>
      <c r="BL451" s="15" t="s">
        <v>146</v>
      </c>
      <c r="BM451" s="134" t="s">
        <v>541</v>
      </c>
    </row>
    <row r="452" spans="2:65" s="13" customFormat="1">
      <c r="B452" s="142"/>
      <c r="D452" s="137" t="s">
        <v>148</v>
      </c>
      <c r="F452" s="144" t="s">
        <v>542</v>
      </c>
      <c r="H452" s="145">
        <v>15.75</v>
      </c>
      <c r="L452" s="142"/>
      <c r="M452" s="146"/>
      <c r="T452" s="147"/>
      <c r="AT452" s="143" t="s">
        <v>148</v>
      </c>
      <c r="AU452" s="143" t="s">
        <v>79</v>
      </c>
      <c r="AV452" s="13" t="s">
        <v>79</v>
      </c>
      <c r="AW452" s="13" t="s">
        <v>3</v>
      </c>
      <c r="AX452" s="13" t="s">
        <v>75</v>
      </c>
      <c r="AY452" s="143" t="s">
        <v>139</v>
      </c>
    </row>
    <row r="453" spans="2:65" s="1" customFormat="1" ht="24" customHeight="1">
      <c r="B453" s="123"/>
      <c r="C453" s="124" t="s">
        <v>543</v>
      </c>
      <c r="D453" s="124" t="s">
        <v>141</v>
      </c>
      <c r="E453" s="125" t="s">
        <v>544</v>
      </c>
      <c r="F453" s="126" t="s">
        <v>545</v>
      </c>
      <c r="G453" s="127" t="s">
        <v>456</v>
      </c>
      <c r="H453" s="128">
        <v>861.56799999999998</v>
      </c>
      <c r="I453" s="129"/>
      <c r="J453" s="129">
        <f>ROUND(I453*H453,2)</f>
        <v>0</v>
      </c>
      <c r="K453" s="126" t="s">
        <v>145</v>
      </c>
      <c r="L453" s="27"/>
      <c r="M453" s="130" t="s">
        <v>1</v>
      </c>
      <c r="N453" s="131" t="s">
        <v>35</v>
      </c>
      <c r="O453" s="132">
        <v>9.6000000000000002E-2</v>
      </c>
      <c r="P453" s="132">
        <f>O453*H453</f>
        <v>82.710527999999996</v>
      </c>
      <c r="Q453" s="132">
        <v>0</v>
      </c>
      <c r="R453" s="132">
        <f>Q453*H453</f>
        <v>0</v>
      </c>
      <c r="S453" s="132">
        <v>0</v>
      </c>
      <c r="T453" s="133">
        <f>S453*H453</f>
        <v>0</v>
      </c>
      <c r="AR453" s="134" t="s">
        <v>146</v>
      </c>
      <c r="AT453" s="134" t="s">
        <v>141</v>
      </c>
      <c r="AU453" s="134" t="s">
        <v>79</v>
      </c>
      <c r="AY453" s="15" t="s">
        <v>139</v>
      </c>
      <c r="BE453" s="135">
        <f>IF(N453="základní",J453,0)</f>
        <v>0</v>
      </c>
      <c r="BF453" s="135">
        <f>IF(N453="snížená",J453,0)</f>
        <v>0</v>
      </c>
      <c r="BG453" s="135">
        <f>IF(N453="zákl. přenesená",J453,0)</f>
        <v>0</v>
      </c>
      <c r="BH453" s="135">
        <f>IF(N453="sníž. přenesená",J453,0)</f>
        <v>0</v>
      </c>
      <c r="BI453" s="135">
        <f>IF(N453="nulová",J453,0)</f>
        <v>0</v>
      </c>
      <c r="BJ453" s="15" t="s">
        <v>75</v>
      </c>
      <c r="BK453" s="135">
        <f>ROUND(I453*H453,2)</f>
        <v>0</v>
      </c>
      <c r="BL453" s="15" t="s">
        <v>146</v>
      </c>
      <c r="BM453" s="134" t="s">
        <v>546</v>
      </c>
    </row>
    <row r="454" spans="2:65" s="12" customFormat="1">
      <c r="B454" s="136"/>
      <c r="D454" s="137" t="s">
        <v>148</v>
      </c>
      <c r="E454" s="138" t="s">
        <v>1</v>
      </c>
      <c r="F454" s="139" t="s">
        <v>149</v>
      </c>
      <c r="H454" s="138" t="s">
        <v>1</v>
      </c>
      <c r="L454" s="136"/>
      <c r="M454" s="140"/>
      <c r="T454" s="141"/>
      <c r="AT454" s="138" t="s">
        <v>148</v>
      </c>
      <c r="AU454" s="138" t="s">
        <v>79</v>
      </c>
      <c r="AV454" s="12" t="s">
        <v>75</v>
      </c>
      <c r="AW454" s="12" t="s">
        <v>27</v>
      </c>
      <c r="AX454" s="12" t="s">
        <v>70</v>
      </c>
      <c r="AY454" s="138" t="s">
        <v>139</v>
      </c>
    </row>
    <row r="455" spans="2:65" s="13" customFormat="1" ht="30.6">
      <c r="B455" s="142"/>
      <c r="D455" s="137" t="s">
        <v>148</v>
      </c>
      <c r="E455" s="143" t="s">
        <v>1</v>
      </c>
      <c r="F455" s="144" t="s">
        <v>547</v>
      </c>
      <c r="H455" s="145">
        <v>69.712000000000003</v>
      </c>
      <c r="L455" s="142"/>
      <c r="M455" s="146"/>
      <c r="T455" s="147"/>
      <c r="AT455" s="143" t="s">
        <v>148</v>
      </c>
      <c r="AU455" s="143" t="s">
        <v>79</v>
      </c>
      <c r="AV455" s="13" t="s">
        <v>79</v>
      </c>
      <c r="AW455" s="13" t="s">
        <v>27</v>
      </c>
      <c r="AX455" s="13" t="s">
        <v>70</v>
      </c>
      <c r="AY455" s="143" t="s">
        <v>139</v>
      </c>
    </row>
    <row r="456" spans="2:65" s="13" customFormat="1">
      <c r="B456" s="142"/>
      <c r="D456" s="137" t="s">
        <v>148</v>
      </c>
      <c r="E456" s="143" t="s">
        <v>1</v>
      </c>
      <c r="F456" s="144" t="s">
        <v>548</v>
      </c>
      <c r="H456" s="145">
        <v>5.4960000000000004</v>
      </c>
      <c r="L456" s="142"/>
      <c r="M456" s="146"/>
      <c r="T456" s="147"/>
      <c r="AT456" s="143" t="s">
        <v>148</v>
      </c>
      <c r="AU456" s="143" t="s">
        <v>79</v>
      </c>
      <c r="AV456" s="13" t="s">
        <v>79</v>
      </c>
      <c r="AW456" s="13" t="s">
        <v>27</v>
      </c>
      <c r="AX456" s="13" t="s">
        <v>70</v>
      </c>
      <c r="AY456" s="143" t="s">
        <v>139</v>
      </c>
    </row>
    <row r="457" spans="2:65" s="12" customFormat="1">
      <c r="B457" s="136"/>
      <c r="D457" s="137" t="s">
        <v>148</v>
      </c>
      <c r="E457" s="138" t="s">
        <v>1</v>
      </c>
      <c r="F457" s="139" t="s">
        <v>549</v>
      </c>
      <c r="H457" s="138" t="s">
        <v>1</v>
      </c>
      <c r="L457" s="136"/>
      <c r="M457" s="140"/>
      <c r="T457" s="141"/>
      <c r="AT457" s="138" t="s">
        <v>148</v>
      </c>
      <c r="AU457" s="138" t="s">
        <v>79</v>
      </c>
      <c r="AV457" s="12" t="s">
        <v>75</v>
      </c>
      <c r="AW457" s="12" t="s">
        <v>27</v>
      </c>
      <c r="AX457" s="12" t="s">
        <v>70</v>
      </c>
      <c r="AY457" s="138" t="s">
        <v>139</v>
      </c>
    </row>
    <row r="458" spans="2:65" s="13" customFormat="1">
      <c r="B458" s="142"/>
      <c r="D458" s="137" t="s">
        <v>148</v>
      </c>
      <c r="E458" s="143" t="s">
        <v>1</v>
      </c>
      <c r="F458" s="144" t="s">
        <v>550</v>
      </c>
      <c r="H458" s="145">
        <v>8.02</v>
      </c>
      <c r="L458" s="142"/>
      <c r="M458" s="146"/>
      <c r="T458" s="147"/>
      <c r="AT458" s="143" t="s">
        <v>148</v>
      </c>
      <c r="AU458" s="143" t="s">
        <v>79</v>
      </c>
      <c r="AV458" s="13" t="s">
        <v>79</v>
      </c>
      <c r="AW458" s="13" t="s">
        <v>27</v>
      </c>
      <c r="AX458" s="13" t="s">
        <v>70</v>
      </c>
      <c r="AY458" s="143" t="s">
        <v>139</v>
      </c>
    </row>
    <row r="459" spans="2:65" s="13" customFormat="1">
      <c r="B459" s="142"/>
      <c r="D459" s="137" t="s">
        <v>148</v>
      </c>
      <c r="E459" s="143" t="s">
        <v>1</v>
      </c>
      <c r="F459" s="144" t="s">
        <v>551</v>
      </c>
      <c r="H459" s="145">
        <v>40.08</v>
      </c>
      <c r="L459" s="142"/>
      <c r="M459" s="146"/>
      <c r="T459" s="147"/>
      <c r="AT459" s="143" t="s">
        <v>148</v>
      </c>
      <c r="AU459" s="143" t="s">
        <v>79</v>
      </c>
      <c r="AV459" s="13" t="s">
        <v>79</v>
      </c>
      <c r="AW459" s="13" t="s">
        <v>27</v>
      </c>
      <c r="AX459" s="13" t="s">
        <v>70</v>
      </c>
      <c r="AY459" s="143" t="s">
        <v>139</v>
      </c>
    </row>
    <row r="460" spans="2:65" s="13" customFormat="1">
      <c r="B460" s="142"/>
      <c r="D460" s="137" t="s">
        <v>148</v>
      </c>
      <c r="E460" s="143" t="s">
        <v>1</v>
      </c>
      <c r="F460" s="144" t="s">
        <v>552</v>
      </c>
      <c r="H460" s="145">
        <v>8.44</v>
      </c>
      <c r="L460" s="142"/>
      <c r="M460" s="146"/>
      <c r="T460" s="147"/>
      <c r="AT460" s="143" t="s">
        <v>148</v>
      </c>
      <c r="AU460" s="143" t="s">
        <v>79</v>
      </c>
      <c r="AV460" s="13" t="s">
        <v>79</v>
      </c>
      <c r="AW460" s="13" t="s">
        <v>27</v>
      </c>
      <c r="AX460" s="13" t="s">
        <v>70</v>
      </c>
      <c r="AY460" s="143" t="s">
        <v>139</v>
      </c>
    </row>
    <row r="461" spans="2:65" s="13" customFormat="1">
      <c r="B461" s="142"/>
      <c r="D461" s="137" t="s">
        <v>148</v>
      </c>
      <c r="E461" s="143" t="s">
        <v>1</v>
      </c>
      <c r="F461" s="144" t="s">
        <v>553</v>
      </c>
      <c r="H461" s="145">
        <v>7.12</v>
      </c>
      <c r="L461" s="142"/>
      <c r="M461" s="146"/>
      <c r="T461" s="147"/>
      <c r="AT461" s="143" t="s">
        <v>148</v>
      </c>
      <c r="AU461" s="143" t="s">
        <v>79</v>
      </c>
      <c r="AV461" s="13" t="s">
        <v>79</v>
      </c>
      <c r="AW461" s="13" t="s">
        <v>27</v>
      </c>
      <c r="AX461" s="13" t="s">
        <v>70</v>
      </c>
      <c r="AY461" s="143" t="s">
        <v>139</v>
      </c>
    </row>
    <row r="462" spans="2:65" s="13" customFormat="1">
      <c r="B462" s="142"/>
      <c r="D462" s="137" t="s">
        <v>148</v>
      </c>
      <c r="E462" s="143" t="s">
        <v>1</v>
      </c>
      <c r="F462" s="144" t="s">
        <v>554</v>
      </c>
      <c r="H462" s="145">
        <v>66.239999999999995</v>
      </c>
      <c r="L462" s="142"/>
      <c r="M462" s="146"/>
      <c r="T462" s="147"/>
      <c r="AT462" s="143" t="s">
        <v>148</v>
      </c>
      <c r="AU462" s="143" t="s">
        <v>79</v>
      </c>
      <c r="AV462" s="13" t="s">
        <v>79</v>
      </c>
      <c r="AW462" s="13" t="s">
        <v>27</v>
      </c>
      <c r="AX462" s="13" t="s">
        <v>70</v>
      </c>
      <c r="AY462" s="143" t="s">
        <v>139</v>
      </c>
    </row>
    <row r="463" spans="2:65" s="13" customFormat="1">
      <c r="B463" s="142"/>
      <c r="D463" s="137" t="s">
        <v>148</v>
      </c>
      <c r="E463" s="143" t="s">
        <v>1</v>
      </c>
      <c r="F463" s="144" t="s">
        <v>555</v>
      </c>
      <c r="H463" s="145">
        <v>116.48</v>
      </c>
      <c r="L463" s="142"/>
      <c r="M463" s="146"/>
      <c r="T463" s="147"/>
      <c r="AT463" s="143" t="s">
        <v>148</v>
      </c>
      <c r="AU463" s="143" t="s">
        <v>79</v>
      </c>
      <c r="AV463" s="13" t="s">
        <v>79</v>
      </c>
      <c r="AW463" s="13" t="s">
        <v>27</v>
      </c>
      <c r="AX463" s="13" t="s">
        <v>70</v>
      </c>
      <c r="AY463" s="143" t="s">
        <v>139</v>
      </c>
    </row>
    <row r="464" spans="2:65" s="13" customFormat="1">
      <c r="B464" s="142"/>
      <c r="D464" s="137" t="s">
        <v>148</v>
      </c>
      <c r="E464" s="143" t="s">
        <v>1</v>
      </c>
      <c r="F464" s="144" t="s">
        <v>556</v>
      </c>
      <c r="H464" s="145">
        <v>89.46</v>
      </c>
      <c r="L464" s="142"/>
      <c r="M464" s="146"/>
      <c r="T464" s="147"/>
      <c r="AT464" s="143" t="s">
        <v>148</v>
      </c>
      <c r="AU464" s="143" t="s">
        <v>79</v>
      </c>
      <c r="AV464" s="13" t="s">
        <v>79</v>
      </c>
      <c r="AW464" s="13" t="s">
        <v>27</v>
      </c>
      <c r="AX464" s="13" t="s">
        <v>70</v>
      </c>
      <c r="AY464" s="143" t="s">
        <v>139</v>
      </c>
    </row>
    <row r="465" spans="2:65" s="12" customFormat="1">
      <c r="B465" s="136"/>
      <c r="D465" s="137" t="s">
        <v>148</v>
      </c>
      <c r="E465" s="138" t="s">
        <v>1</v>
      </c>
      <c r="F465" s="139" t="s">
        <v>521</v>
      </c>
      <c r="H465" s="138" t="s">
        <v>1</v>
      </c>
      <c r="L465" s="136"/>
      <c r="M465" s="140"/>
      <c r="T465" s="141"/>
      <c r="AT465" s="138" t="s">
        <v>148</v>
      </c>
      <c r="AU465" s="138" t="s">
        <v>79</v>
      </c>
      <c r="AV465" s="12" t="s">
        <v>75</v>
      </c>
      <c r="AW465" s="12" t="s">
        <v>27</v>
      </c>
      <c r="AX465" s="12" t="s">
        <v>70</v>
      </c>
      <c r="AY465" s="138" t="s">
        <v>139</v>
      </c>
    </row>
    <row r="466" spans="2:65" s="13" customFormat="1">
      <c r="B466" s="142"/>
      <c r="D466" s="137" t="s">
        <v>148</v>
      </c>
      <c r="E466" s="143" t="s">
        <v>1</v>
      </c>
      <c r="F466" s="144" t="s">
        <v>555</v>
      </c>
      <c r="H466" s="145">
        <v>116.48</v>
      </c>
      <c r="L466" s="142"/>
      <c r="M466" s="146"/>
      <c r="T466" s="147"/>
      <c r="AT466" s="143" t="s">
        <v>148</v>
      </c>
      <c r="AU466" s="143" t="s">
        <v>79</v>
      </c>
      <c r="AV466" s="13" t="s">
        <v>79</v>
      </c>
      <c r="AW466" s="13" t="s">
        <v>27</v>
      </c>
      <c r="AX466" s="13" t="s">
        <v>70</v>
      </c>
      <c r="AY466" s="143" t="s">
        <v>139</v>
      </c>
    </row>
    <row r="467" spans="2:65" s="13" customFormat="1">
      <c r="B467" s="142"/>
      <c r="D467" s="137" t="s">
        <v>148</v>
      </c>
      <c r="E467" s="143" t="s">
        <v>1</v>
      </c>
      <c r="F467" s="144" t="s">
        <v>557</v>
      </c>
      <c r="H467" s="145">
        <v>67.900000000000006</v>
      </c>
      <c r="L467" s="142"/>
      <c r="M467" s="146"/>
      <c r="T467" s="147"/>
      <c r="AT467" s="143" t="s">
        <v>148</v>
      </c>
      <c r="AU467" s="143" t="s">
        <v>79</v>
      </c>
      <c r="AV467" s="13" t="s">
        <v>79</v>
      </c>
      <c r="AW467" s="13" t="s">
        <v>27</v>
      </c>
      <c r="AX467" s="13" t="s">
        <v>70</v>
      </c>
      <c r="AY467" s="143" t="s">
        <v>139</v>
      </c>
    </row>
    <row r="468" spans="2:65" s="13" customFormat="1">
      <c r="B468" s="142"/>
      <c r="D468" s="137" t="s">
        <v>148</v>
      </c>
      <c r="E468" s="143" t="s">
        <v>1</v>
      </c>
      <c r="F468" s="144" t="s">
        <v>558</v>
      </c>
      <c r="H468" s="145">
        <v>130.78</v>
      </c>
      <c r="L468" s="142"/>
      <c r="M468" s="146"/>
      <c r="T468" s="147"/>
      <c r="AT468" s="143" t="s">
        <v>148</v>
      </c>
      <c r="AU468" s="143" t="s">
        <v>79</v>
      </c>
      <c r="AV468" s="13" t="s">
        <v>79</v>
      </c>
      <c r="AW468" s="13" t="s">
        <v>27</v>
      </c>
      <c r="AX468" s="13" t="s">
        <v>70</v>
      </c>
      <c r="AY468" s="143" t="s">
        <v>139</v>
      </c>
    </row>
    <row r="469" spans="2:65" s="13" customFormat="1">
      <c r="B469" s="142"/>
      <c r="D469" s="137" t="s">
        <v>148</v>
      </c>
      <c r="E469" s="143" t="s">
        <v>1</v>
      </c>
      <c r="F469" s="144" t="s">
        <v>559</v>
      </c>
      <c r="H469" s="145">
        <v>65.16</v>
      </c>
      <c r="L469" s="142"/>
      <c r="M469" s="146"/>
      <c r="T469" s="147"/>
      <c r="AT469" s="143" t="s">
        <v>148</v>
      </c>
      <c r="AU469" s="143" t="s">
        <v>79</v>
      </c>
      <c r="AV469" s="13" t="s">
        <v>79</v>
      </c>
      <c r="AW469" s="13" t="s">
        <v>27</v>
      </c>
      <c r="AX469" s="13" t="s">
        <v>70</v>
      </c>
      <c r="AY469" s="143" t="s">
        <v>139</v>
      </c>
    </row>
    <row r="470" spans="2:65" s="13" customFormat="1">
      <c r="B470" s="142"/>
      <c r="D470" s="137" t="s">
        <v>148</v>
      </c>
      <c r="E470" s="143" t="s">
        <v>1</v>
      </c>
      <c r="F470" s="144" t="s">
        <v>560</v>
      </c>
      <c r="H470" s="145">
        <v>70.2</v>
      </c>
      <c r="L470" s="142"/>
      <c r="M470" s="146"/>
      <c r="T470" s="147"/>
      <c r="AT470" s="143" t="s">
        <v>148</v>
      </c>
      <c r="AU470" s="143" t="s">
        <v>79</v>
      </c>
      <c r="AV470" s="13" t="s">
        <v>79</v>
      </c>
      <c r="AW470" s="13" t="s">
        <v>27</v>
      </c>
      <c r="AX470" s="13" t="s">
        <v>70</v>
      </c>
      <c r="AY470" s="143" t="s">
        <v>139</v>
      </c>
    </row>
    <row r="471" spans="2:65" s="1" customFormat="1" ht="16.5" customHeight="1">
      <c r="B471" s="123"/>
      <c r="C471" s="148" t="s">
        <v>561</v>
      </c>
      <c r="D471" s="148" t="s">
        <v>209</v>
      </c>
      <c r="E471" s="149" t="s">
        <v>562</v>
      </c>
      <c r="F471" s="150" t="s">
        <v>563</v>
      </c>
      <c r="G471" s="151" t="s">
        <v>456</v>
      </c>
      <c r="H471" s="152">
        <v>904.64599999999996</v>
      </c>
      <c r="I471" s="153"/>
      <c r="J471" s="153">
        <f>ROUND(I471*H471,2)</f>
        <v>0</v>
      </c>
      <c r="K471" s="150" t="s">
        <v>145</v>
      </c>
      <c r="L471" s="154"/>
      <c r="M471" s="155" t="s">
        <v>1</v>
      </c>
      <c r="N471" s="156" t="s">
        <v>35</v>
      </c>
      <c r="O471" s="132">
        <v>0</v>
      </c>
      <c r="P471" s="132">
        <f>O471*H471</f>
        <v>0</v>
      </c>
      <c r="Q471" s="132">
        <v>3.0000000000000001E-5</v>
      </c>
      <c r="R471" s="132">
        <f>Q471*H471</f>
        <v>2.7139380000000001E-2</v>
      </c>
      <c r="S471" s="132">
        <v>0</v>
      </c>
      <c r="T471" s="133">
        <f>S471*H471</f>
        <v>0</v>
      </c>
      <c r="AR471" s="134" t="s">
        <v>183</v>
      </c>
      <c r="AT471" s="134" t="s">
        <v>209</v>
      </c>
      <c r="AU471" s="134" t="s">
        <v>79</v>
      </c>
      <c r="AY471" s="15" t="s">
        <v>139</v>
      </c>
      <c r="BE471" s="135">
        <f>IF(N471="základní",J471,0)</f>
        <v>0</v>
      </c>
      <c r="BF471" s="135">
        <f>IF(N471="snížená",J471,0)</f>
        <v>0</v>
      </c>
      <c r="BG471" s="135">
        <f>IF(N471="zákl. přenesená",J471,0)</f>
        <v>0</v>
      </c>
      <c r="BH471" s="135">
        <f>IF(N471="sníž. přenesená",J471,0)</f>
        <v>0</v>
      </c>
      <c r="BI471" s="135">
        <f>IF(N471="nulová",J471,0)</f>
        <v>0</v>
      </c>
      <c r="BJ471" s="15" t="s">
        <v>75</v>
      </c>
      <c r="BK471" s="135">
        <f>ROUND(I471*H471,2)</f>
        <v>0</v>
      </c>
      <c r="BL471" s="15" t="s">
        <v>146</v>
      </c>
      <c r="BM471" s="134" t="s">
        <v>564</v>
      </c>
    </row>
    <row r="472" spans="2:65" s="13" customFormat="1">
      <c r="B472" s="142"/>
      <c r="D472" s="137" t="s">
        <v>148</v>
      </c>
      <c r="F472" s="144" t="s">
        <v>565</v>
      </c>
      <c r="H472" s="145">
        <v>904.64599999999996</v>
      </c>
      <c r="L472" s="142"/>
      <c r="M472" s="146"/>
      <c r="T472" s="147"/>
      <c r="AT472" s="143" t="s">
        <v>148</v>
      </c>
      <c r="AU472" s="143" t="s">
        <v>79</v>
      </c>
      <c r="AV472" s="13" t="s">
        <v>79</v>
      </c>
      <c r="AW472" s="13" t="s">
        <v>3</v>
      </c>
      <c r="AX472" s="13" t="s">
        <v>75</v>
      </c>
      <c r="AY472" s="143" t="s">
        <v>139</v>
      </c>
    </row>
    <row r="473" spans="2:65" s="1" customFormat="1" ht="24" customHeight="1">
      <c r="B473" s="123"/>
      <c r="C473" s="124" t="s">
        <v>566</v>
      </c>
      <c r="D473" s="124" t="s">
        <v>141</v>
      </c>
      <c r="E473" s="125" t="s">
        <v>567</v>
      </c>
      <c r="F473" s="126" t="s">
        <v>568</v>
      </c>
      <c r="G473" s="127" t="s">
        <v>144</v>
      </c>
      <c r="H473" s="128">
        <v>406.05</v>
      </c>
      <c r="I473" s="129"/>
      <c r="J473" s="129">
        <f>ROUND(I473*H473,2)</f>
        <v>0</v>
      </c>
      <c r="K473" s="126" t="s">
        <v>308</v>
      </c>
      <c r="L473" s="27"/>
      <c r="M473" s="130" t="s">
        <v>1</v>
      </c>
      <c r="N473" s="131" t="s">
        <v>35</v>
      </c>
      <c r="O473" s="132">
        <v>1.02</v>
      </c>
      <c r="P473" s="132">
        <f>O473*H473</f>
        <v>414.17099999999999</v>
      </c>
      <c r="Q473" s="132">
        <v>8.2500000000000004E-3</v>
      </c>
      <c r="R473" s="132">
        <f>Q473*H473</f>
        <v>3.3499125000000003</v>
      </c>
      <c r="S473" s="132">
        <v>0</v>
      </c>
      <c r="T473" s="133">
        <f>S473*H473</f>
        <v>0</v>
      </c>
      <c r="AR473" s="134" t="s">
        <v>146</v>
      </c>
      <c r="AT473" s="134" t="s">
        <v>141</v>
      </c>
      <c r="AU473" s="134" t="s">
        <v>79</v>
      </c>
      <c r="AY473" s="15" t="s">
        <v>139</v>
      </c>
      <c r="BE473" s="135">
        <f>IF(N473="základní",J473,0)</f>
        <v>0</v>
      </c>
      <c r="BF473" s="135">
        <f>IF(N473="snížená",J473,0)</f>
        <v>0</v>
      </c>
      <c r="BG473" s="135">
        <f>IF(N473="zákl. přenesená",J473,0)</f>
        <v>0</v>
      </c>
      <c r="BH473" s="135">
        <f>IF(N473="sníž. přenesená",J473,0)</f>
        <v>0</v>
      </c>
      <c r="BI473" s="135">
        <f>IF(N473="nulová",J473,0)</f>
        <v>0</v>
      </c>
      <c r="BJ473" s="15" t="s">
        <v>75</v>
      </c>
      <c r="BK473" s="135">
        <f>ROUND(I473*H473,2)</f>
        <v>0</v>
      </c>
      <c r="BL473" s="15" t="s">
        <v>146</v>
      </c>
      <c r="BM473" s="134" t="s">
        <v>569</v>
      </c>
    </row>
    <row r="474" spans="2:65" s="12" customFormat="1">
      <c r="B474" s="136"/>
      <c r="D474" s="137" t="s">
        <v>148</v>
      </c>
      <c r="E474" s="138" t="s">
        <v>1</v>
      </c>
      <c r="F474" s="139" t="s">
        <v>460</v>
      </c>
      <c r="H474" s="138" t="s">
        <v>1</v>
      </c>
      <c r="L474" s="136"/>
      <c r="M474" s="140"/>
      <c r="T474" s="141"/>
      <c r="AT474" s="138" t="s">
        <v>148</v>
      </c>
      <c r="AU474" s="138" t="s">
        <v>79</v>
      </c>
      <c r="AV474" s="12" t="s">
        <v>75</v>
      </c>
      <c r="AW474" s="12" t="s">
        <v>27</v>
      </c>
      <c r="AX474" s="12" t="s">
        <v>70</v>
      </c>
      <c r="AY474" s="138" t="s">
        <v>139</v>
      </c>
    </row>
    <row r="475" spans="2:65" s="12" customFormat="1">
      <c r="B475" s="136"/>
      <c r="D475" s="137" t="s">
        <v>148</v>
      </c>
      <c r="E475" s="138" t="s">
        <v>1</v>
      </c>
      <c r="F475" s="139" t="s">
        <v>570</v>
      </c>
      <c r="H475" s="138" t="s">
        <v>1</v>
      </c>
      <c r="L475" s="136"/>
      <c r="M475" s="140"/>
      <c r="T475" s="141"/>
      <c r="AT475" s="138" t="s">
        <v>148</v>
      </c>
      <c r="AU475" s="138" t="s">
        <v>79</v>
      </c>
      <c r="AV475" s="12" t="s">
        <v>75</v>
      </c>
      <c r="AW475" s="12" t="s">
        <v>27</v>
      </c>
      <c r="AX475" s="12" t="s">
        <v>70</v>
      </c>
      <c r="AY475" s="138" t="s">
        <v>139</v>
      </c>
    </row>
    <row r="476" spans="2:65" s="13" customFormat="1">
      <c r="B476" s="142"/>
      <c r="D476" s="137" t="s">
        <v>148</v>
      </c>
      <c r="E476" s="143" t="s">
        <v>1</v>
      </c>
      <c r="F476" s="144" t="s">
        <v>571</v>
      </c>
      <c r="H476" s="145">
        <v>7.92</v>
      </c>
      <c r="L476" s="142"/>
      <c r="M476" s="146"/>
      <c r="T476" s="147"/>
      <c r="AT476" s="143" t="s">
        <v>148</v>
      </c>
      <c r="AU476" s="143" t="s">
        <v>79</v>
      </c>
      <c r="AV476" s="13" t="s">
        <v>79</v>
      </c>
      <c r="AW476" s="13" t="s">
        <v>27</v>
      </c>
      <c r="AX476" s="13" t="s">
        <v>70</v>
      </c>
      <c r="AY476" s="143" t="s">
        <v>139</v>
      </c>
    </row>
    <row r="477" spans="2:65" s="13" customFormat="1">
      <c r="B477" s="142"/>
      <c r="D477" s="137" t="s">
        <v>148</v>
      </c>
      <c r="E477" s="143" t="s">
        <v>1</v>
      </c>
      <c r="F477" s="144" t="s">
        <v>572</v>
      </c>
      <c r="H477" s="145">
        <v>8.8800000000000008</v>
      </c>
      <c r="L477" s="142"/>
      <c r="M477" s="146"/>
      <c r="T477" s="147"/>
      <c r="AT477" s="143" t="s">
        <v>148</v>
      </c>
      <c r="AU477" s="143" t="s">
        <v>79</v>
      </c>
      <c r="AV477" s="13" t="s">
        <v>79</v>
      </c>
      <c r="AW477" s="13" t="s">
        <v>27</v>
      </c>
      <c r="AX477" s="13" t="s">
        <v>70</v>
      </c>
      <c r="AY477" s="143" t="s">
        <v>139</v>
      </c>
    </row>
    <row r="478" spans="2:65" s="13" customFormat="1">
      <c r="B478" s="142"/>
      <c r="D478" s="137" t="s">
        <v>148</v>
      </c>
      <c r="E478" s="143" t="s">
        <v>1</v>
      </c>
      <c r="F478" s="144" t="s">
        <v>573</v>
      </c>
      <c r="H478" s="145">
        <v>5.64</v>
      </c>
      <c r="L478" s="142"/>
      <c r="M478" s="146"/>
      <c r="T478" s="147"/>
      <c r="AT478" s="143" t="s">
        <v>148</v>
      </c>
      <c r="AU478" s="143" t="s">
        <v>79</v>
      </c>
      <c r="AV478" s="13" t="s">
        <v>79</v>
      </c>
      <c r="AW478" s="13" t="s">
        <v>27</v>
      </c>
      <c r="AX478" s="13" t="s">
        <v>70</v>
      </c>
      <c r="AY478" s="143" t="s">
        <v>139</v>
      </c>
    </row>
    <row r="479" spans="2:65" s="13" customFormat="1">
      <c r="B479" s="142"/>
      <c r="D479" s="137" t="s">
        <v>148</v>
      </c>
      <c r="E479" s="143" t="s">
        <v>1</v>
      </c>
      <c r="F479" s="144" t="s">
        <v>574</v>
      </c>
      <c r="H479" s="145">
        <v>5.46</v>
      </c>
      <c r="L479" s="142"/>
      <c r="M479" s="146"/>
      <c r="T479" s="147"/>
      <c r="AT479" s="143" t="s">
        <v>148</v>
      </c>
      <c r="AU479" s="143" t="s">
        <v>79</v>
      </c>
      <c r="AV479" s="13" t="s">
        <v>79</v>
      </c>
      <c r="AW479" s="13" t="s">
        <v>27</v>
      </c>
      <c r="AX479" s="13" t="s">
        <v>70</v>
      </c>
      <c r="AY479" s="143" t="s">
        <v>139</v>
      </c>
    </row>
    <row r="480" spans="2:65" s="13" customFormat="1">
      <c r="B480" s="142"/>
      <c r="D480" s="137" t="s">
        <v>148</v>
      </c>
      <c r="E480" s="143" t="s">
        <v>1</v>
      </c>
      <c r="F480" s="144" t="s">
        <v>575</v>
      </c>
      <c r="H480" s="145">
        <v>5.16</v>
      </c>
      <c r="L480" s="142"/>
      <c r="M480" s="146"/>
      <c r="T480" s="147"/>
      <c r="AT480" s="143" t="s">
        <v>148</v>
      </c>
      <c r="AU480" s="143" t="s">
        <v>79</v>
      </c>
      <c r="AV480" s="13" t="s">
        <v>79</v>
      </c>
      <c r="AW480" s="13" t="s">
        <v>27</v>
      </c>
      <c r="AX480" s="13" t="s">
        <v>70</v>
      </c>
      <c r="AY480" s="143" t="s">
        <v>139</v>
      </c>
    </row>
    <row r="481" spans="2:51" s="13" customFormat="1">
      <c r="B481" s="142"/>
      <c r="D481" s="137" t="s">
        <v>148</v>
      </c>
      <c r="E481" s="143" t="s">
        <v>1</v>
      </c>
      <c r="F481" s="144" t="s">
        <v>576</v>
      </c>
      <c r="H481" s="145">
        <v>3.66</v>
      </c>
      <c r="L481" s="142"/>
      <c r="M481" s="146"/>
      <c r="T481" s="147"/>
      <c r="AT481" s="143" t="s">
        <v>148</v>
      </c>
      <c r="AU481" s="143" t="s">
        <v>79</v>
      </c>
      <c r="AV481" s="13" t="s">
        <v>79</v>
      </c>
      <c r="AW481" s="13" t="s">
        <v>27</v>
      </c>
      <c r="AX481" s="13" t="s">
        <v>70</v>
      </c>
      <c r="AY481" s="143" t="s">
        <v>139</v>
      </c>
    </row>
    <row r="482" spans="2:51" s="13" customFormat="1">
      <c r="B482" s="142"/>
      <c r="D482" s="137" t="s">
        <v>148</v>
      </c>
      <c r="E482" s="143" t="s">
        <v>1</v>
      </c>
      <c r="F482" s="144" t="s">
        <v>577</v>
      </c>
      <c r="H482" s="145">
        <v>5.22</v>
      </c>
      <c r="L482" s="142"/>
      <c r="M482" s="146"/>
      <c r="T482" s="147"/>
      <c r="AT482" s="143" t="s">
        <v>148</v>
      </c>
      <c r="AU482" s="143" t="s">
        <v>79</v>
      </c>
      <c r="AV482" s="13" t="s">
        <v>79</v>
      </c>
      <c r="AW482" s="13" t="s">
        <v>27</v>
      </c>
      <c r="AX482" s="13" t="s">
        <v>70</v>
      </c>
      <c r="AY482" s="143" t="s">
        <v>139</v>
      </c>
    </row>
    <row r="483" spans="2:51" s="13" customFormat="1">
      <c r="B483" s="142"/>
      <c r="D483" s="137" t="s">
        <v>148</v>
      </c>
      <c r="E483" s="143" t="s">
        <v>1</v>
      </c>
      <c r="F483" s="144" t="s">
        <v>578</v>
      </c>
      <c r="H483" s="145">
        <v>4.74</v>
      </c>
      <c r="L483" s="142"/>
      <c r="M483" s="146"/>
      <c r="T483" s="147"/>
      <c r="AT483" s="143" t="s">
        <v>148</v>
      </c>
      <c r="AU483" s="143" t="s">
        <v>79</v>
      </c>
      <c r="AV483" s="13" t="s">
        <v>79</v>
      </c>
      <c r="AW483" s="13" t="s">
        <v>27</v>
      </c>
      <c r="AX483" s="13" t="s">
        <v>70</v>
      </c>
      <c r="AY483" s="143" t="s">
        <v>139</v>
      </c>
    </row>
    <row r="484" spans="2:51" s="13" customFormat="1">
      <c r="B484" s="142"/>
      <c r="D484" s="137" t="s">
        <v>148</v>
      </c>
      <c r="E484" s="143" t="s">
        <v>1</v>
      </c>
      <c r="F484" s="144" t="s">
        <v>579</v>
      </c>
      <c r="H484" s="145">
        <v>5.34</v>
      </c>
      <c r="L484" s="142"/>
      <c r="M484" s="146"/>
      <c r="T484" s="147"/>
      <c r="AT484" s="143" t="s">
        <v>148</v>
      </c>
      <c r="AU484" s="143" t="s">
        <v>79</v>
      </c>
      <c r="AV484" s="13" t="s">
        <v>79</v>
      </c>
      <c r="AW484" s="13" t="s">
        <v>27</v>
      </c>
      <c r="AX484" s="13" t="s">
        <v>70</v>
      </c>
      <c r="AY484" s="143" t="s">
        <v>139</v>
      </c>
    </row>
    <row r="485" spans="2:51" s="13" customFormat="1">
      <c r="B485" s="142"/>
      <c r="D485" s="137" t="s">
        <v>148</v>
      </c>
      <c r="E485" s="143" t="s">
        <v>1</v>
      </c>
      <c r="F485" s="144" t="s">
        <v>580</v>
      </c>
      <c r="H485" s="145">
        <v>4.5</v>
      </c>
      <c r="L485" s="142"/>
      <c r="M485" s="146"/>
      <c r="T485" s="147"/>
      <c r="AT485" s="143" t="s">
        <v>148</v>
      </c>
      <c r="AU485" s="143" t="s">
        <v>79</v>
      </c>
      <c r="AV485" s="13" t="s">
        <v>79</v>
      </c>
      <c r="AW485" s="13" t="s">
        <v>27</v>
      </c>
      <c r="AX485" s="13" t="s">
        <v>70</v>
      </c>
      <c r="AY485" s="143" t="s">
        <v>139</v>
      </c>
    </row>
    <row r="486" spans="2:51" s="13" customFormat="1">
      <c r="B486" s="142"/>
      <c r="D486" s="137" t="s">
        <v>148</v>
      </c>
      <c r="E486" s="143" t="s">
        <v>1</v>
      </c>
      <c r="F486" s="144" t="s">
        <v>581</v>
      </c>
      <c r="H486" s="145">
        <v>4.5</v>
      </c>
      <c r="L486" s="142"/>
      <c r="M486" s="146"/>
      <c r="T486" s="147"/>
      <c r="AT486" s="143" t="s">
        <v>148</v>
      </c>
      <c r="AU486" s="143" t="s">
        <v>79</v>
      </c>
      <c r="AV486" s="13" t="s">
        <v>79</v>
      </c>
      <c r="AW486" s="13" t="s">
        <v>27</v>
      </c>
      <c r="AX486" s="13" t="s">
        <v>70</v>
      </c>
      <c r="AY486" s="143" t="s">
        <v>139</v>
      </c>
    </row>
    <row r="487" spans="2:51" s="13" customFormat="1">
      <c r="B487" s="142"/>
      <c r="D487" s="137" t="s">
        <v>148</v>
      </c>
      <c r="E487" s="143" t="s">
        <v>1</v>
      </c>
      <c r="F487" s="144" t="s">
        <v>582</v>
      </c>
      <c r="H487" s="145">
        <v>4.62</v>
      </c>
      <c r="L487" s="142"/>
      <c r="M487" s="146"/>
      <c r="T487" s="147"/>
      <c r="AT487" s="143" t="s">
        <v>148</v>
      </c>
      <c r="AU487" s="143" t="s">
        <v>79</v>
      </c>
      <c r="AV487" s="13" t="s">
        <v>79</v>
      </c>
      <c r="AW487" s="13" t="s">
        <v>27</v>
      </c>
      <c r="AX487" s="13" t="s">
        <v>70</v>
      </c>
      <c r="AY487" s="143" t="s">
        <v>139</v>
      </c>
    </row>
    <row r="488" spans="2:51" s="13" customFormat="1">
      <c r="B488" s="142"/>
      <c r="D488" s="137" t="s">
        <v>148</v>
      </c>
      <c r="E488" s="143" t="s">
        <v>1</v>
      </c>
      <c r="F488" s="144" t="s">
        <v>583</v>
      </c>
      <c r="H488" s="145">
        <v>5.22</v>
      </c>
      <c r="L488" s="142"/>
      <c r="M488" s="146"/>
      <c r="T488" s="147"/>
      <c r="AT488" s="143" t="s">
        <v>148</v>
      </c>
      <c r="AU488" s="143" t="s">
        <v>79</v>
      </c>
      <c r="AV488" s="13" t="s">
        <v>79</v>
      </c>
      <c r="AW488" s="13" t="s">
        <v>27</v>
      </c>
      <c r="AX488" s="13" t="s">
        <v>70</v>
      </c>
      <c r="AY488" s="143" t="s">
        <v>139</v>
      </c>
    </row>
    <row r="489" spans="2:51" s="13" customFormat="1">
      <c r="B489" s="142"/>
      <c r="D489" s="137" t="s">
        <v>148</v>
      </c>
      <c r="E489" s="143" t="s">
        <v>1</v>
      </c>
      <c r="F489" s="144" t="s">
        <v>584</v>
      </c>
      <c r="H489" s="145">
        <v>5.58</v>
      </c>
      <c r="L489" s="142"/>
      <c r="M489" s="146"/>
      <c r="T489" s="147"/>
      <c r="AT489" s="143" t="s">
        <v>148</v>
      </c>
      <c r="AU489" s="143" t="s">
        <v>79</v>
      </c>
      <c r="AV489" s="13" t="s">
        <v>79</v>
      </c>
      <c r="AW489" s="13" t="s">
        <v>27</v>
      </c>
      <c r="AX489" s="13" t="s">
        <v>70</v>
      </c>
      <c r="AY489" s="143" t="s">
        <v>139</v>
      </c>
    </row>
    <row r="490" spans="2:51" s="13" customFormat="1">
      <c r="B490" s="142"/>
      <c r="D490" s="137" t="s">
        <v>148</v>
      </c>
      <c r="E490" s="143" t="s">
        <v>1</v>
      </c>
      <c r="F490" s="144" t="s">
        <v>585</v>
      </c>
      <c r="H490" s="145">
        <v>5.7</v>
      </c>
      <c r="L490" s="142"/>
      <c r="M490" s="146"/>
      <c r="T490" s="147"/>
      <c r="AT490" s="143" t="s">
        <v>148</v>
      </c>
      <c r="AU490" s="143" t="s">
        <v>79</v>
      </c>
      <c r="AV490" s="13" t="s">
        <v>79</v>
      </c>
      <c r="AW490" s="13" t="s">
        <v>27</v>
      </c>
      <c r="AX490" s="13" t="s">
        <v>70</v>
      </c>
      <c r="AY490" s="143" t="s">
        <v>139</v>
      </c>
    </row>
    <row r="491" spans="2:51" s="13" customFormat="1">
      <c r="B491" s="142"/>
      <c r="D491" s="137" t="s">
        <v>148</v>
      </c>
      <c r="E491" s="143" t="s">
        <v>1</v>
      </c>
      <c r="F491" s="144" t="s">
        <v>575</v>
      </c>
      <c r="H491" s="145">
        <v>5.16</v>
      </c>
      <c r="L491" s="142"/>
      <c r="M491" s="146"/>
      <c r="T491" s="147"/>
      <c r="AT491" s="143" t="s">
        <v>148</v>
      </c>
      <c r="AU491" s="143" t="s">
        <v>79</v>
      </c>
      <c r="AV491" s="13" t="s">
        <v>79</v>
      </c>
      <c r="AW491" s="13" t="s">
        <v>27</v>
      </c>
      <c r="AX491" s="13" t="s">
        <v>70</v>
      </c>
      <c r="AY491" s="143" t="s">
        <v>139</v>
      </c>
    </row>
    <row r="492" spans="2:51" s="13" customFormat="1">
      <c r="B492" s="142"/>
      <c r="D492" s="137" t="s">
        <v>148</v>
      </c>
      <c r="E492" s="143" t="s">
        <v>1</v>
      </c>
      <c r="F492" s="144" t="s">
        <v>586</v>
      </c>
      <c r="H492" s="145">
        <v>5.04</v>
      </c>
      <c r="L492" s="142"/>
      <c r="M492" s="146"/>
      <c r="T492" s="147"/>
      <c r="AT492" s="143" t="s">
        <v>148</v>
      </c>
      <c r="AU492" s="143" t="s">
        <v>79</v>
      </c>
      <c r="AV492" s="13" t="s">
        <v>79</v>
      </c>
      <c r="AW492" s="13" t="s">
        <v>27</v>
      </c>
      <c r="AX492" s="13" t="s">
        <v>70</v>
      </c>
      <c r="AY492" s="143" t="s">
        <v>139</v>
      </c>
    </row>
    <row r="493" spans="2:51" s="13" customFormat="1">
      <c r="B493" s="142"/>
      <c r="D493" s="137" t="s">
        <v>148</v>
      </c>
      <c r="E493" s="143" t="s">
        <v>1</v>
      </c>
      <c r="F493" s="144" t="s">
        <v>587</v>
      </c>
      <c r="H493" s="145">
        <v>5.28</v>
      </c>
      <c r="L493" s="142"/>
      <c r="M493" s="146"/>
      <c r="T493" s="147"/>
      <c r="AT493" s="143" t="s">
        <v>148</v>
      </c>
      <c r="AU493" s="143" t="s">
        <v>79</v>
      </c>
      <c r="AV493" s="13" t="s">
        <v>79</v>
      </c>
      <c r="AW493" s="13" t="s">
        <v>27</v>
      </c>
      <c r="AX493" s="13" t="s">
        <v>70</v>
      </c>
      <c r="AY493" s="143" t="s">
        <v>139</v>
      </c>
    </row>
    <row r="494" spans="2:51" s="13" customFormat="1">
      <c r="B494" s="142"/>
      <c r="D494" s="137" t="s">
        <v>148</v>
      </c>
      <c r="E494" s="143" t="s">
        <v>1</v>
      </c>
      <c r="F494" s="144" t="s">
        <v>588</v>
      </c>
      <c r="H494" s="145">
        <v>5.76</v>
      </c>
      <c r="L494" s="142"/>
      <c r="M494" s="146"/>
      <c r="T494" s="147"/>
      <c r="AT494" s="143" t="s">
        <v>148</v>
      </c>
      <c r="AU494" s="143" t="s">
        <v>79</v>
      </c>
      <c r="AV494" s="13" t="s">
        <v>79</v>
      </c>
      <c r="AW494" s="13" t="s">
        <v>27</v>
      </c>
      <c r="AX494" s="13" t="s">
        <v>70</v>
      </c>
      <c r="AY494" s="143" t="s">
        <v>139</v>
      </c>
    </row>
    <row r="495" spans="2:51" s="13" customFormat="1">
      <c r="B495" s="142"/>
      <c r="D495" s="137" t="s">
        <v>148</v>
      </c>
      <c r="E495" s="143" t="s">
        <v>1</v>
      </c>
      <c r="F495" s="144" t="s">
        <v>589</v>
      </c>
      <c r="H495" s="145">
        <v>20.52</v>
      </c>
      <c r="L495" s="142"/>
      <c r="M495" s="146"/>
      <c r="T495" s="147"/>
      <c r="AT495" s="143" t="s">
        <v>148</v>
      </c>
      <c r="AU495" s="143" t="s">
        <v>79</v>
      </c>
      <c r="AV495" s="13" t="s">
        <v>79</v>
      </c>
      <c r="AW495" s="13" t="s">
        <v>27</v>
      </c>
      <c r="AX495" s="13" t="s">
        <v>70</v>
      </c>
      <c r="AY495" s="143" t="s">
        <v>139</v>
      </c>
    </row>
    <row r="496" spans="2:51" s="13" customFormat="1">
      <c r="B496" s="142"/>
      <c r="D496" s="137" t="s">
        <v>148</v>
      </c>
      <c r="E496" s="143" t="s">
        <v>1</v>
      </c>
      <c r="F496" s="144" t="s">
        <v>590</v>
      </c>
      <c r="H496" s="145">
        <v>7.68</v>
      </c>
      <c r="L496" s="142"/>
      <c r="M496" s="146"/>
      <c r="T496" s="147"/>
      <c r="AT496" s="143" t="s">
        <v>148</v>
      </c>
      <c r="AU496" s="143" t="s">
        <v>79</v>
      </c>
      <c r="AV496" s="13" t="s">
        <v>79</v>
      </c>
      <c r="AW496" s="13" t="s">
        <v>27</v>
      </c>
      <c r="AX496" s="13" t="s">
        <v>70</v>
      </c>
      <c r="AY496" s="143" t="s">
        <v>139</v>
      </c>
    </row>
    <row r="497" spans="2:51" s="13" customFormat="1">
      <c r="B497" s="142"/>
      <c r="D497" s="137" t="s">
        <v>148</v>
      </c>
      <c r="E497" s="143" t="s">
        <v>1</v>
      </c>
      <c r="F497" s="144" t="s">
        <v>591</v>
      </c>
      <c r="H497" s="145">
        <v>6.06</v>
      </c>
      <c r="L497" s="142"/>
      <c r="M497" s="146"/>
      <c r="T497" s="147"/>
      <c r="AT497" s="143" t="s">
        <v>148</v>
      </c>
      <c r="AU497" s="143" t="s">
        <v>79</v>
      </c>
      <c r="AV497" s="13" t="s">
        <v>79</v>
      </c>
      <c r="AW497" s="13" t="s">
        <v>27</v>
      </c>
      <c r="AX497" s="13" t="s">
        <v>70</v>
      </c>
      <c r="AY497" s="143" t="s">
        <v>139</v>
      </c>
    </row>
    <row r="498" spans="2:51" s="13" customFormat="1">
      <c r="B498" s="142"/>
      <c r="D498" s="137" t="s">
        <v>148</v>
      </c>
      <c r="E498" s="143" t="s">
        <v>1</v>
      </c>
      <c r="F498" s="144" t="s">
        <v>592</v>
      </c>
      <c r="H498" s="145">
        <v>3.96</v>
      </c>
      <c r="L498" s="142"/>
      <c r="M498" s="146"/>
      <c r="T498" s="147"/>
      <c r="AT498" s="143" t="s">
        <v>148</v>
      </c>
      <c r="AU498" s="143" t="s">
        <v>79</v>
      </c>
      <c r="AV498" s="13" t="s">
        <v>79</v>
      </c>
      <c r="AW498" s="13" t="s">
        <v>27</v>
      </c>
      <c r="AX498" s="13" t="s">
        <v>70</v>
      </c>
      <c r="AY498" s="143" t="s">
        <v>139</v>
      </c>
    </row>
    <row r="499" spans="2:51" s="13" customFormat="1">
      <c r="B499" s="142"/>
      <c r="D499" s="137" t="s">
        <v>148</v>
      </c>
      <c r="E499" s="143" t="s">
        <v>1</v>
      </c>
      <c r="F499" s="144" t="s">
        <v>593</v>
      </c>
      <c r="H499" s="145">
        <v>14.1</v>
      </c>
      <c r="L499" s="142"/>
      <c r="M499" s="146"/>
      <c r="T499" s="147"/>
      <c r="AT499" s="143" t="s">
        <v>148</v>
      </c>
      <c r="AU499" s="143" t="s">
        <v>79</v>
      </c>
      <c r="AV499" s="13" t="s">
        <v>79</v>
      </c>
      <c r="AW499" s="13" t="s">
        <v>27</v>
      </c>
      <c r="AX499" s="13" t="s">
        <v>70</v>
      </c>
      <c r="AY499" s="143" t="s">
        <v>139</v>
      </c>
    </row>
    <row r="500" spans="2:51" s="13" customFormat="1">
      <c r="B500" s="142"/>
      <c r="D500" s="137" t="s">
        <v>148</v>
      </c>
      <c r="E500" s="143" t="s">
        <v>1</v>
      </c>
      <c r="F500" s="144" t="s">
        <v>594</v>
      </c>
      <c r="H500" s="145">
        <v>6.66</v>
      </c>
      <c r="L500" s="142"/>
      <c r="M500" s="146"/>
      <c r="T500" s="147"/>
      <c r="AT500" s="143" t="s">
        <v>148</v>
      </c>
      <c r="AU500" s="143" t="s">
        <v>79</v>
      </c>
      <c r="AV500" s="13" t="s">
        <v>79</v>
      </c>
      <c r="AW500" s="13" t="s">
        <v>27</v>
      </c>
      <c r="AX500" s="13" t="s">
        <v>70</v>
      </c>
      <c r="AY500" s="143" t="s">
        <v>139</v>
      </c>
    </row>
    <row r="501" spans="2:51" s="13" customFormat="1">
      <c r="B501" s="142"/>
      <c r="D501" s="137" t="s">
        <v>148</v>
      </c>
      <c r="E501" s="143" t="s">
        <v>1</v>
      </c>
      <c r="F501" s="144" t="s">
        <v>595</v>
      </c>
      <c r="H501" s="145">
        <v>10.8</v>
      </c>
      <c r="L501" s="142"/>
      <c r="M501" s="146"/>
      <c r="T501" s="147"/>
      <c r="AT501" s="143" t="s">
        <v>148</v>
      </c>
      <c r="AU501" s="143" t="s">
        <v>79</v>
      </c>
      <c r="AV501" s="13" t="s">
        <v>79</v>
      </c>
      <c r="AW501" s="13" t="s">
        <v>27</v>
      </c>
      <c r="AX501" s="13" t="s">
        <v>70</v>
      </c>
      <c r="AY501" s="143" t="s">
        <v>139</v>
      </c>
    </row>
    <row r="502" spans="2:51" s="13" customFormat="1">
      <c r="B502" s="142"/>
      <c r="D502" s="137" t="s">
        <v>148</v>
      </c>
      <c r="E502" s="143" t="s">
        <v>1</v>
      </c>
      <c r="F502" s="144" t="s">
        <v>596</v>
      </c>
      <c r="H502" s="145">
        <v>7.62</v>
      </c>
      <c r="L502" s="142"/>
      <c r="M502" s="146"/>
      <c r="T502" s="147"/>
      <c r="AT502" s="143" t="s">
        <v>148</v>
      </c>
      <c r="AU502" s="143" t="s">
        <v>79</v>
      </c>
      <c r="AV502" s="13" t="s">
        <v>79</v>
      </c>
      <c r="AW502" s="13" t="s">
        <v>27</v>
      </c>
      <c r="AX502" s="13" t="s">
        <v>70</v>
      </c>
      <c r="AY502" s="143" t="s">
        <v>139</v>
      </c>
    </row>
    <row r="503" spans="2:51" s="13" customFormat="1">
      <c r="B503" s="142"/>
      <c r="D503" s="137" t="s">
        <v>148</v>
      </c>
      <c r="E503" s="143" t="s">
        <v>1</v>
      </c>
      <c r="F503" s="144" t="s">
        <v>597</v>
      </c>
      <c r="H503" s="145">
        <v>13.44</v>
      </c>
      <c r="L503" s="142"/>
      <c r="M503" s="146"/>
      <c r="T503" s="147"/>
      <c r="AT503" s="143" t="s">
        <v>148</v>
      </c>
      <c r="AU503" s="143" t="s">
        <v>79</v>
      </c>
      <c r="AV503" s="13" t="s">
        <v>79</v>
      </c>
      <c r="AW503" s="13" t="s">
        <v>27</v>
      </c>
      <c r="AX503" s="13" t="s">
        <v>70</v>
      </c>
      <c r="AY503" s="143" t="s">
        <v>139</v>
      </c>
    </row>
    <row r="504" spans="2:51" s="13" customFormat="1">
      <c r="B504" s="142"/>
      <c r="D504" s="137" t="s">
        <v>148</v>
      </c>
      <c r="E504" s="143" t="s">
        <v>1</v>
      </c>
      <c r="F504" s="144" t="s">
        <v>598</v>
      </c>
      <c r="H504" s="145">
        <v>14.34</v>
      </c>
      <c r="L504" s="142"/>
      <c r="M504" s="146"/>
      <c r="T504" s="147"/>
      <c r="AT504" s="143" t="s">
        <v>148</v>
      </c>
      <c r="AU504" s="143" t="s">
        <v>79</v>
      </c>
      <c r="AV504" s="13" t="s">
        <v>79</v>
      </c>
      <c r="AW504" s="13" t="s">
        <v>27</v>
      </c>
      <c r="AX504" s="13" t="s">
        <v>70</v>
      </c>
      <c r="AY504" s="143" t="s">
        <v>139</v>
      </c>
    </row>
    <row r="505" spans="2:51" s="13" customFormat="1">
      <c r="B505" s="142"/>
      <c r="D505" s="137" t="s">
        <v>148</v>
      </c>
      <c r="E505" s="143" t="s">
        <v>1</v>
      </c>
      <c r="F505" s="144" t="s">
        <v>599</v>
      </c>
      <c r="H505" s="145">
        <v>7.44</v>
      </c>
      <c r="L505" s="142"/>
      <c r="M505" s="146"/>
      <c r="T505" s="147"/>
      <c r="AT505" s="143" t="s">
        <v>148</v>
      </c>
      <c r="AU505" s="143" t="s">
        <v>79</v>
      </c>
      <c r="AV505" s="13" t="s">
        <v>79</v>
      </c>
      <c r="AW505" s="13" t="s">
        <v>27</v>
      </c>
      <c r="AX505" s="13" t="s">
        <v>70</v>
      </c>
      <c r="AY505" s="143" t="s">
        <v>139</v>
      </c>
    </row>
    <row r="506" spans="2:51" s="13" customFormat="1">
      <c r="B506" s="142"/>
      <c r="D506" s="137" t="s">
        <v>148</v>
      </c>
      <c r="E506" s="143" t="s">
        <v>1</v>
      </c>
      <c r="F506" s="144" t="s">
        <v>600</v>
      </c>
      <c r="H506" s="145">
        <v>9.15</v>
      </c>
      <c r="L506" s="142"/>
      <c r="M506" s="146"/>
      <c r="T506" s="147"/>
      <c r="AT506" s="143" t="s">
        <v>148</v>
      </c>
      <c r="AU506" s="143" t="s">
        <v>79</v>
      </c>
      <c r="AV506" s="13" t="s">
        <v>79</v>
      </c>
      <c r="AW506" s="13" t="s">
        <v>27</v>
      </c>
      <c r="AX506" s="13" t="s">
        <v>70</v>
      </c>
      <c r="AY506" s="143" t="s">
        <v>139</v>
      </c>
    </row>
    <row r="507" spans="2:51" s="13" customFormat="1">
      <c r="B507" s="142"/>
      <c r="D507" s="137" t="s">
        <v>148</v>
      </c>
      <c r="E507" s="143" t="s">
        <v>1</v>
      </c>
      <c r="F507" s="144" t="s">
        <v>601</v>
      </c>
      <c r="H507" s="145">
        <v>10.8</v>
      </c>
      <c r="L507" s="142"/>
      <c r="M507" s="146"/>
      <c r="T507" s="147"/>
      <c r="AT507" s="143" t="s">
        <v>148</v>
      </c>
      <c r="AU507" s="143" t="s">
        <v>79</v>
      </c>
      <c r="AV507" s="13" t="s">
        <v>79</v>
      </c>
      <c r="AW507" s="13" t="s">
        <v>27</v>
      </c>
      <c r="AX507" s="13" t="s">
        <v>70</v>
      </c>
      <c r="AY507" s="143" t="s">
        <v>139</v>
      </c>
    </row>
    <row r="508" spans="2:51" s="13" customFormat="1">
      <c r="B508" s="142"/>
      <c r="D508" s="137" t="s">
        <v>148</v>
      </c>
      <c r="E508" s="143" t="s">
        <v>1</v>
      </c>
      <c r="F508" s="144" t="s">
        <v>602</v>
      </c>
      <c r="H508" s="145">
        <v>5.16</v>
      </c>
      <c r="L508" s="142"/>
      <c r="M508" s="146"/>
      <c r="T508" s="147"/>
      <c r="AT508" s="143" t="s">
        <v>148</v>
      </c>
      <c r="AU508" s="143" t="s">
        <v>79</v>
      </c>
      <c r="AV508" s="13" t="s">
        <v>79</v>
      </c>
      <c r="AW508" s="13" t="s">
        <v>27</v>
      </c>
      <c r="AX508" s="13" t="s">
        <v>70</v>
      </c>
      <c r="AY508" s="143" t="s">
        <v>139</v>
      </c>
    </row>
    <row r="509" spans="2:51" s="13" customFormat="1">
      <c r="B509" s="142"/>
      <c r="D509" s="137" t="s">
        <v>148</v>
      </c>
      <c r="E509" s="143" t="s">
        <v>1</v>
      </c>
      <c r="F509" s="144" t="s">
        <v>603</v>
      </c>
      <c r="H509" s="145">
        <v>7.38</v>
      </c>
      <c r="L509" s="142"/>
      <c r="M509" s="146"/>
      <c r="T509" s="147"/>
      <c r="AT509" s="143" t="s">
        <v>148</v>
      </c>
      <c r="AU509" s="143" t="s">
        <v>79</v>
      </c>
      <c r="AV509" s="13" t="s">
        <v>79</v>
      </c>
      <c r="AW509" s="13" t="s">
        <v>27</v>
      </c>
      <c r="AX509" s="13" t="s">
        <v>70</v>
      </c>
      <c r="AY509" s="143" t="s">
        <v>139</v>
      </c>
    </row>
    <row r="510" spans="2:51" s="13" customFormat="1">
      <c r="B510" s="142"/>
      <c r="D510" s="137" t="s">
        <v>148</v>
      </c>
      <c r="E510" s="143" t="s">
        <v>1</v>
      </c>
      <c r="F510" s="144" t="s">
        <v>604</v>
      </c>
      <c r="H510" s="145">
        <v>10.08</v>
      </c>
      <c r="L510" s="142"/>
      <c r="M510" s="146"/>
      <c r="T510" s="147"/>
      <c r="AT510" s="143" t="s">
        <v>148</v>
      </c>
      <c r="AU510" s="143" t="s">
        <v>79</v>
      </c>
      <c r="AV510" s="13" t="s">
        <v>79</v>
      </c>
      <c r="AW510" s="13" t="s">
        <v>27</v>
      </c>
      <c r="AX510" s="13" t="s">
        <v>70</v>
      </c>
      <c r="AY510" s="143" t="s">
        <v>139</v>
      </c>
    </row>
    <row r="511" spans="2:51" s="13" customFormat="1">
      <c r="B511" s="142"/>
      <c r="D511" s="137" t="s">
        <v>148</v>
      </c>
      <c r="E511" s="143" t="s">
        <v>1</v>
      </c>
      <c r="F511" s="144" t="s">
        <v>605</v>
      </c>
      <c r="H511" s="145">
        <v>10.26</v>
      </c>
      <c r="L511" s="142"/>
      <c r="M511" s="146"/>
      <c r="T511" s="147"/>
      <c r="AT511" s="143" t="s">
        <v>148</v>
      </c>
      <c r="AU511" s="143" t="s">
        <v>79</v>
      </c>
      <c r="AV511" s="13" t="s">
        <v>79</v>
      </c>
      <c r="AW511" s="13" t="s">
        <v>27</v>
      </c>
      <c r="AX511" s="13" t="s">
        <v>70</v>
      </c>
      <c r="AY511" s="143" t="s">
        <v>139</v>
      </c>
    </row>
    <row r="512" spans="2:51" s="13" customFormat="1">
      <c r="B512" s="142"/>
      <c r="D512" s="137" t="s">
        <v>148</v>
      </c>
      <c r="E512" s="143" t="s">
        <v>1</v>
      </c>
      <c r="F512" s="144" t="s">
        <v>606</v>
      </c>
      <c r="H512" s="145">
        <v>10.08</v>
      </c>
      <c r="L512" s="142"/>
      <c r="M512" s="146"/>
      <c r="T512" s="147"/>
      <c r="AT512" s="143" t="s">
        <v>148</v>
      </c>
      <c r="AU512" s="143" t="s">
        <v>79</v>
      </c>
      <c r="AV512" s="13" t="s">
        <v>79</v>
      </c>
      <c r="AW512" s="13" t="s">
        <v>27</v>
      </c>
      <c r="AX512" s="13" t="s">
        <v>70</v>
      </c>
      <c r="AY512" s="143" t="s">
        <v>139</v>
      </c>
    </row>
    <row r="513" spans="2:51" s="13" customFormat="1">
      <c r="B513" s="142"/>
      <c r="D513" s="137" t="s">
        <v>148</v>
      </c>
      <c r="E513" s="143" t="s">
        <v>1</v>
      </c>
      <c r="F513" s="144" t="s">
        <v>607</v>
      </c>
      <c r="H513" s="145">
        <v>16.5</v>
      </c>
      <c r="L513" s="142"/>
      <c r="M513" s="146"/>
      <c r="T513" s="147"/>
      <c r="AT513" s="143" t="s">
        <v>148</v>
      </c>
      <c r="AU513" s="143" t="s">
        <v>79</v>
      </c>
      <c r="AV513" s="13" t="s">
        <v>79</v>
      </c>
      <c r="AW513" s="13" t="s">
        <v>27</v>
      </c>
      <c r="AX513" s="13" t="s">
        <v>70</v>
      </c>
      <c r="AY513" s="143" t="s">
        <v>139</v>
      </c>
    </row>
    <row r="514" spans="2:51" s="13" customFormat="1">
      <c r="B514" s="142"/>
      <c r="D514" s="137" t="s">
        <v>148</v>
      </c>
      <c r="E514" s="143" t="s">
        <v>1</v>
      </c>
      <c r="F514" s="144" t="s">
        <v>608</v>
      </c>
      <c r="H514" s="145">
        <v>4.8600000000000003</v>
      </c>
      <c r="L514" s="142"/>
      <c r="M514" s="146"/>
      <c r="T514" s="147"/>
      <c r="AT514" s="143" t="s">
        <v>148</v>
      </c>
      <c r="AU514" s="143" t="s">
        <v>79</v>
      </c>
      <c r="AV514" s="13" t="s">
        <v>79</v>
      </c>
      <c r="AW514" s="13" t="s">
        <v>27</v>
      </c>
      <c r="AX514" s="13" t="s">
        <v>70</v>
      </c>
      <c r="AY514" s="143" t="s">
        <v>139</v>
      </c>
    </row>
    <row r="515" spans="2:51" s="13" customFormat="1">
      <c r="B515" s="142"/>
      <c r="D515" s="137" t="s">
        <v>148</v>
      </c>
      <c r="E515" s="143" t="s">
        <v>1</v>
      </c>
      <c r="F515" s="144" t="s">
        <v>609</v>
      </c>
      <c r="H515" s="145">
        <v>4.0199999999999996</v>
      </c>
      <c r="L515" s="142"/>
      <c r="M515" s="146"/>
      <c r="T515" s="147"/>
      <c r="AT515" s="143" t="s">
        <v>148</v>
      </c>
      <c r="AU515" s="143" t="s">
        <v>79</v>
      </c>
      <c r="AV515" s="13" t="s">
        <v>79</v>
      </c>
      <c r="AW515" s="13" t="s">
        <v>27</v>
      </c>
      <c r="AX515" s="13" t="s">
        <v>70</v>
      </c>
      <c r="AY515" s="143" t="s">
        <v>139</v>
      </c>
    </row>
    <row r="516" spans="2:51" s="13" customFormat="1">
      <c r="B516" s="142"/>
      <c r="D516" s="137" t="s">
        <v>148</v>
      </c>
      <c r="E516" s="143" t="s">
        <v>1</v>
      </c>
      <c r="F516" s="144" t="s">
        <v>610</v>
      </c>
      <c r="H516" s="145">
        <v>6.66</v>
      </c>
      <c r="L516" s="142"/>
      <c r="M516" s="146"/>
      <c r="T516" s="147"/>
      <c r="AT516" s="143" t="s">
        <v>148</v>
      </c>
      <c r="AU516" s="143" t="s">
        <v>79</v>
      </c>
      <c r="AV516" s="13" t="s">
        <v>79</v>
      </c>
      <c r="AW516" s="13" t="s">
        <v>27</v>
      </c>
      <c r="AX516" s="13" t="s">
        <v>70</v>
      </c>
      <c r="AY516" s="143" t="s">
        <v>139</v>
      </c>
    </row>
    <row r="517" spans="2:51" s="13" customFormat="1">
      <c r="B517" s="142"/>
      <c r="D517" s="137" t="s">
        <v>148</v>
      </c>
      <c r="E517" s="143" t="s">
        <v>1</v>
      </c>
      <c r="F517" s="144" t="s">
        <v>611</v>
      </c>
      <c r="H517" s="145">
        <v>6.72</v>
      </c>
      <c r="L517" s="142"/>
      <c r="M517" s="146"/>
      <c r="T517" s="147"/>
      <c r="AT517" s="143" t="s">
        <v>148</v>
      </c>
      <c r="AU517" s="143" t="s">
        <v>79</v>
      </c>
      <c r="AV517" s="13" t="s">
        <v>79</v>
      </c>
      <c r="AW517" s="13" t="s">
        <v>27</v>
      </c>
      <c r="AX517" s="13" t="s">
        <v>70</v>
      </c>
      <c r="AY517" s="143" t="s">
        <v>139</v>
      </c>
    </row>
    <row r="518" spans="2:51" s="13" customFormat="1">
      <c r="B518" s="142"/>
      <c r="D518" s="137" t="s">
        <v>148</v>
      </c>
      <c r="E518" s="143" t="s">
        <v>1</v>
      </c>
      <c r="F518" s="144" t="s">
        <v>612</v>
      </c>
      <c r="H518" s="145">
        <v>4.74</v>
      </c>
      <c r="L518" s="142"/>
      <c r="M518" s="146"/>
      <c r="T518" s="147"/>
      <c r="AT518" s="143" t="s">
        <v>148</v>
      </c>
      <c r="AU518" s="143" t="s">
        <v>79</v>
      </c>
      <c r="AV518" s="13" t="s">
        <v>79</v>
      </c>
      <c r="AW518" s="13" t="s">
        <v>27</v>
      </c>
      <c r="AX518" s="13" t="s">
        <v>70</v>
      </c>
      <c r="AY518" s="143" t="s">
        <v>139</v>
      </c>
    </row>
    <row r="519" spans="2:51" s="13" customFormat="1">
      <c r="B519" s="142"/>
      <c r="D519" s="137" t="s">
        <v>148</v>
      </c>
      <c r="E519" s="143" t="s">
        <v>1</v>
      </c>
      <c r="F519" s="144" t="s">
        <v>613</v>
      </c>
      <c r="H519" s="145">
        <v>16.98</v>
      </c>
      <c r="L519" s="142"/>
      <c r="M519" s="146"/>
      <c r="T519" s="147"/>
      <c r="AT519" s="143" t="s">
        <v>148</v>
      </c>
      <c r="AU519" s="143" t="s">
        <v>79</v>
      </c>
      <c r="AV519" s="13" t="s">
        <v>79</v>
      </c>
      <c r="AW519" s="13" t="s">
        <v>27</v>
      </c>
      <c r="AX519" s="13" t="s">
        <v>70</v>
      </c>
      <c r="AY519" s="143" t="s">
        <v>139</v>
      </c>
    </row>
    <row r="520" spans="2:51" s="13" customFormat="1">
      <c r="B520" s="142"/>
      <c r="D520" s="137" t="s">
        <v>148</v>
      </c>
      <c r="E520" s="143" t="s">
        <v>1</v>
      </c>
      <c r="F520" s="144" t="s">
        <v>614</v>
      </c>
      <c r="H520" s="145">
        <v>9</v>
      </c>
      <c r="L520" s="142"/>
      <c r="M520" s="146"/>
      <c r="T520" s="147"/>
      <c r="AT520" s="143" t="s">
        <v>148</v>
      </c>
      <c r="AU520" s="143" t="s">
        <v>79</v>
      </c>
      <c r="AV520" s="13" t="s">
        <v>79</v>
      </c>
      <c r="AW520" s="13" t="s">
        <v>27</v>
      </c>
      <c r="AX520" s="13" t="s">
        <v>70</v>
      </c>
      <c r="AY520" s="143" t="s">
        <v>139</v>
      </c>
    </row>
    <row r="521" spans="2:51" s="13" customFormat="1">
      <c r="B521" s="142"/>
      <c r="D521" s="137" t="s">
        <v>148</v>
      </c>
      <c r="E521" s="143" t="s">
        <v>1</v>
      </c>
      <c r="F521" s="144" t="s">
        <v>615</v>
      </c>
      <c r="H521" s="145">
        <v>7.38</v>
      </c>
      <c r="L521" s="142"/>
      <c r="M521" s="146"/>
      <c r="T521" s="147"/>
      <c r="AT521" s="143" t="s">
        <v>148</v>
      </c>
      <c r="AU521" s="143" t="s">
        <v>79</v>
      </c>
      <c r="AV521" s="13" t="s">
        <v>79</v>
      </c>
      <c r="AW521" s="13" t="s">
        <v>27</v>
      </c>
      <c r="AX521" s="13" t="s">
        <v>70</v>
      </c>
      <c r="AY521" s="143" t="s">
        <v>139</v>
      </c>
    </row>
    <row r="522" spans="2:51" s="13" customFormat="1">
      <c r="B522" s="142"/>
      <c r="D522" s="137" t="s">
        <v>148</v>
      </c>
      <c r="E522" s="143" t="s">
        <v>1</v>
      </c>
      <c r="F522" s="144" t="s">
        <v>616</v>
      </c>
      <c r="H522" s="145">
        <v>5.76</v>
      </c>
      <c r="L522" s="142"/>
      <c r="M522" s="146"/>
      <c r="T522" s="147"/>
      <c r="AT522" s="143" t="s">
        <v>148</v>
      </c>
      <c r="AU522" s="143" t="s">
        <v>79</v>
      </c>
      <c r="AV522" s="13" t="s">
        <v>79</v>
      </c>
      <c r="AW522" s="13" t="s">
        <v>27</v>
      </c>
      <c r="AX522" s="13" t="s">
        <v>70</v>
      </c>
      <c r="AY522" s="143" t="s">
        <v>139</v>
      </c>
    </row>
    <row r="523" spans="2:51" s="13" customFormat="1">
      <c r="B523" s="142"/>
      <c r="D523" s="137" t="s">
        <v>148</v>
      </c>
      <c r="E523" s="143" t="s">
        <v>1</v>
      </c>
      <c r="F523" s="144" t="s">
        <v>617</v>
      </c>
      <c r="H523" s="145">
        <v>4.92</v>
      </c>
      <c r="L523" s="142"/>
      <c r="M523" s="146"/>
      <c r="T523" s="147"/>
      <c r="AT523" s="143" t="s">
        <v>148</v>
      </c>
      <c r="AU523" s="143" t="s">
        <v>79</v>
      </c>
      <c r="AV523" s="13" t="s">
        <v>79</v>
      </c>
      <c r="AW523" s="13" t="s">
        <v>27</v>
      </c>
      <c r="AX523" s="13" t="s">
        <v>70</v>
      </c>
      <c r="AY523" s="143" t="s">
        <v>139</v>
      </c>
    </row>
    <row r="524" spans="2:51" s="13" customFormat="1">
      <c r="B524" s="142"/>
      <c r="D524" s="137" t="s">
        <v>148</v>
      </c>
      <c r="E524" s="143" t="s">
        <v>1</v>
      </c>
      <c r="F524" s="144" t="s">
        <v>618</v>
      </c>
      <c r="H524" s="145">
        <v>5.04</v>
      </c>
      <c r="L524" s="142"/>
      <c r="M524" s="146"/>
      <c r="T524" s="147"/>
      <c r="AT524" s="143" t="s">
        <v>148</v>
      </c>
      <c r="AU524" s="143" t="s">
        <v>79</v>
      </c>
      <c r="AV524" s="13" t="s">
        <v>79</v>
      </c>
      <c r="AW524" s="13" t="s">
        <v>27</v>
      </c>
      <c r="AX524" s="13" t="s">
        <v>70</v>
      </c>
      <c r="AY524" s="143" t="s">
        <v>139</v>
      </c>
    </row>
    <row r="525" spans="2:51" s="13" customFormat="1">
      <c r="B525" s="142"/>
      <c r="D525" s="137" t="s">
        <v>148</v>
      </c>
      <c r="E525" s="143" t="s">
        <v>1</v>
      </c>
      <c r="F525" s="144" t="s">
        <v>619</v>
      </c>
      <c r="H525" s="145">
        <v>5.64</v>
      </c>
      <c r="L525" s="142"/>
      <c r="M525" s="146"/>
      <c r="T525" s="147"/>
      <c r="AT525" s="143" t="s">
        <v>148</v>
      </c>
      <c r="AU525" s="143" t="s">
        <v>79</v>
      </c>
      <c r="AV525" s="13" t="s">
        <v>79</v>
      </c>
      <c r="AW525" s="13" t="s">
        <v>27</v>
      </c>
      <c r="AX525" s="13" t="s">
        <v>70</v>
      </c>
      <c r="AY525" s="143" t="s">
        <v>139</v>
      </c>
    </row>
    <row r="526" spans="2:51" s="13" customFormat="1">
      <c r="B526" s="142"/>
      <c r="D526" s="137" t="s">
        <v>148</v>
      </c>
      <c r="E526" s="143" t="s">
        <v>1</v>
      </c>
      <c r="F526" s="144" t="s">
        <v>620</v>
      </c>
      <c r="H526" s="145">
        <v>7.5</v>
      </c>
      <c r="L526" s="142"/>
      <c r="M526" s="146"/>
      <c r="T526" s="147"/>
      <c r="AT526" s="143" t="s">
        <v>148</v>
      </c>
      <c r="AU526" s="143" t="s">
        <v>79</v>
      </c>
      <c r="AV526" s="13" t="s">
        <v>79</v>
      </c>
      <c r="AW526" s="13" t="s">
        <v>27</v>
      </c>
      <c r="AX526" s="13" t="s">
        <v>70</v>
      </c>
      <c r="AY526" s="143" t="s">
        <v>139</v>
      </c>
    </row>
    <row r="527" spans="2:51" s="13" customFormat="1">
      <c r="B527" s="142"/>
      <c r="D527" s="137" t="s">
        <v>148</v>
      </c>
      <c r="E527" s="143" t="s">
        <v>1</v>
      </c>
      <c r="F527" s="144" t="s">
        <v>617</v>
      </c>
      <c r="H527" s="145">
        <v>4.92</v>
      </c>
      <c r="L527" s="142"/>
      <c r="M527" s="146"/>
      <c r="T527" s="147"/>
      <c r="AT527" s="143" t="s">
        <v>148</v>
      </c>
      <c r="AU527" s="143" t="s">
        <v>79</v>
      </c>
      <c r="AV527" s="13" t="s">
        <v>79</v>
      </c>
      <c r="AW527" s="13" t="s">
        <v>27</v>
      </c>
      <c r="AX527" s="13" t="s">
        <v>70</v>
      </c>
      <c r="AY527" s="143" t="s">
        <v>139</v>
      </c>
    </row>
    <row r="528" spans="2:51" s="13" customFormat="1">
      <c r="B528" s="142"/>
      <c r="D528" s="137" t="s">
        <v>148</v>
      </c>
      <c r="E528" s="143" t="s">
        <v>1</v>
      </c>
      <c r="F528" s="144" t="s">
        <v>621</v>
      </c>
      <c r="H528" s="145">
        <v>5.76</v>
      </c>
      <c r="L528" s="142"/>
      <c r="M528" s="146"/>
      <c r="T528" s="147"/>
      <c r="AT528" s="143" t="s">
        <v>148</v>
      </c>
      <c r="AU528" s="143" t="s">
        <v>79</v>
      </c>
      <c r="AV528" s="13" t="s">
        <v>79</v>
      </c>
      <c r="AW528" s="13" t="s">
        <v>27</v>
      </c>
      <c r="AX528" s="13" t="s">
        <v>70</v>
      </c>
      <c r="AY528" s="143" t="s">
        <v>139</v>
      </c>
    </row>
    <row r="529" spans="2:65" s="13" customFormat="1">
      <c r="B529" s="142"/>
      <c r="D529" s="137" t="s">
        <v>148</v>
      </c>
      <c r="E529" s="143" t="s">
        <v>1</v>
      </c>
      <c r="F529" s="144" t="s">
        <v>622</v>
      </c>
      <c r="H529" s="145">
        <v>5.82</v>
      </c>
      <c r="L529" s="142"/>
      <c r="M529" s="146"/>
      <c r="T529" s="147"/>
      <c r="AT529" s="143" t="s">
        <v>148</v>
      </c>
      <c r="AU529" s="143" t="s">
        <v>79</v>
      </c>
      <c r="AV529" s="13" t="s">
        <v>79</v>
      </c>
      <c r="AW529" s="13" t="s">
        <v>27</v>
      </c>
      <c r="AX529" s="13" t="s">
        <v>70</v>
      </c>
      <c r="AY529" s="143" t="s">
        <v>139</v>
      </c>
    </row>
    <row r="530" spans="2:65" s="13" customFormat="1">
      <c r="B530" s="142"/>
      <c r="D530" s="137" t="s">
        <v>148</v>
      </c>
      <c r="E530" s="143" t="s">
        <v>1</v>
      </c>
      <c r="F530" s="144" t="s">
        <v>617</v>
      </c>
      <c r="H530" s="145">
        <v>4.92</v>
      </c>
      <c r="L530" s="142"/>
      <c r="M530" s="146"/>
      <c r="T530" s="147"/>
      <c r="AT530" s="143" t="s">
        <v>148</v>
      </c>
      <c r="AU530" s="143" t="s">
        <v>79</v>
      </c>
      <c r="AV530" s="13" t="s">
        <v>79</v>
      </c>
      <c r="AW530" s="13" t="s">
        <v>27</v>
      </c>
      <c r="AX530" s="13" t="s">
        <v>70</v>
      </c>
      <c r="AY530" s="143" t="s">
        <v>139</v>
      </c>
    </row>
    <row r="531" spans="2:65" s="1" customFormat="1" ht="24" customHeight="1">
      <c r="B531" s="123"/>
      <c r="C531" s="148" t="s">
        <v>623</v>
      </c>
      <c r="D531" s="148" t="s">
        <v>209</v>
      </c>
      <c r="E531" s="149" t="s">
        <v>624</v>
      </c>
      <c r="F531" s="150" t="s">
        <v>625</v>
      </c>
      <c r="G531" s="151" t="s">
        <v>144</v>
      </c>
      <c r="H531" s="152">
        <v>434.47399999999999</v>
      </c>
      <c r="I531" s="153"/>
      <c r="J531" s="153">
        <f>ROUND(I531*H531,2)</f>
        <v>0</v>
      </c>
      <c r="K531" s="150" t="s">
        <v>145</v>
      </c>
      <c r="L531" s="154"/>
      <c r="M531" s="155" t="s">
        <v>1</v>
      </c>
      <c r="N531" s="156" t="s">
        <v>35</v>
      </c>
      <c r="O531" s="132">
        <v>0</v>
      </c>
      <c r="P531" s="132">
        <f>O531*H531</f>
        <v>0</v>
      </c>
      <c r="Q531" s="132">
        <v>8.9999999999999998E-4</v>
      </c>
      <c r="R531" s="132">
        <f>Q531*H531</f>
        <v>0.3910266</v>
      </c>
      <c r="S531" s="132">
        <v>0</v>
      </c>
      <c r="T531" s="133">
        <f>S531*H531</f>
        <v>0</v>
      </c>
      <c r="AR531" s="134" t="s">
        <v>183</v>
      </c>
      <c r="AT531" s="134" t="s">
        <v>209</v>
      </c>
      <c r="AU531" s="134" t="s">
        <v>79</v>
      </c>
      <c r="AY531" s="15" t="s">
        <v>139</v>
      </c>
      <c r="BE531" s="135">
        <f>IF(N531="základní",J531,0)</f>
        <v>0</v>
      </c>
      <c r="BF531" s="135">
        <f>IF(N531="snížená",J531,0)</f>
        <v>0</v>
      </c>
      <c r="BG531" s="135">
        <f>IF(N531="zákl. přenesená",J531,0)</f>
        <v>0</v>
      </c>
      <c r="BH531" s="135">
        <f>IF(N531="sníž. přenesená",J531,0)</f>
        <v>0</v>
      </c>
      <c r="BI531" s="135">
        <f>IF(N531="nulová",J531,0)</f>
        <v>0</v>
      </c>
      <c r="BJ531" s="15" t="s">
        <v>75</v>
      </c>
      <c r="BK531" s="135">
        <f>ROUND(I531*H531,2)</f>
        <v>0</v>
      </c>
      <c r="BL531" s="15" t="s">
        <v>146</v>
      </c>
      <c r="BM531" s="134" t="s">
        <v>626</v>
      </c>
    </row>
    <row r="532" spans="2:65" s="13" customFormat="1">
      <c r="B532" s="142"/>
      <c r="D532" s="137" t="s">
        <v>148</v>
      </c>
      <c r="F532" s="144" t="s">
        <v>627</v>
      </c>
      <c r="H532" s="145">
        <v>434.47399999999999</v>
      </c>
      <c r="L532" s="142"/>
      <c r="M532" s="146"/>
      <c r="T532" s="147"/>
      <c r="AT532" s="143" t="s">
        <v>148</v>
      </c>
      <c r="AU532" s="143" t="s">
        <v>79</v>
      </c>
      <c r="AV532" s="13" t="s">
        <v>79</v>
      </c>
      <c r="AW532" s="13" t="s">
        <v>3</v>
      </c>
      <c r="AX532" s="13" t="s">
        <v>75</v>
      </c>
      <c r="AY532" s="143" t="s">
        <v>139</v>
      </c>
    </row>
    <row r="533" spans="2:65" s="1" customFormat="1" ht="24" customHeight="1">
      <c r="B533" s="123"/>
      <c r="C533" s="124" t="s">
        <v>628</v>
      </c>
      <c r="D533" s="124" t="s">
        <v>141</v>
      </c>
      <c r="E533" s="125" t="s">
        <v>629</v>
      </c>
      <c r="F533" s="126" t="s">
        <v>630</v>
      </c>
      <c r="G533" s="127" t="s">
        <v>144</v>
      </c>
      <c r="H533" s="128">
        <v>271.517</v>
      </c>
      <c r="I533" s="129"/>
      <c r="J533" s="129">
        <f>ROUND(I533*H533,2)</f>
        <v>0</v>
      </c>
      <c r="K533" s="126" t="s">
        <v>308</v>
      </c>
      <c r="L533" s="27"/>
      <c r="M533" s="130" t="s">
        <v>1</v>
      </c>
      <c r="N533" s="131" t="s">
        <v>35</v>
      </c>
      <c r="O533" s="132">
        <v>1.04</v>
      </c>
      <c r="P533" s="132">
        <f>O533*H533</f>
        <v>282.37768</v>
      </c>
      <c r="Q533" s="132">
        <v>8.3199999999999993E-3</v>
      </c>
      <c r="R533" s="132">
        <f>Q533*H533</f>
        <v>2.2590214399999997</v>
      </c>
      <c r="S533" s="132">
        <v>0</v>
      </c>
      <c r="T533" s="133">
        <f>S533*H533</f>
        <v>0</v>
      </c>
      <c r="AR533" s="134" t="s">
        <v>146</v>
      </c>
      <c r="AT533" s="134" t="s">
        <v>141</v>
      </c>
      <c r="AU533" s="134" t="s">
        <v>79</v>
      </c>
      <c r="AY533" s="15" t="s">
        <v>139</v>
      </c>
      <c r="BE533" s="135">
        <f>IF(N533="základní",J533,0)</f>
        <v>0</v>
      </c>
      <c r="BF533" s="135">
        <f>IF(N533="snížená",J533,0)</f>
        <v>0</v>
      </c>
      <c r="BG533" s="135">
        <f>IF(N533="zákl. přenesená",J533,0)</f>
        <v>0</v>
      </c>
      <c r="BH533" s="135">
        <f>IF(N533="sníž. přenesená",J533,0)</f>
        <v>0</v>
      </c>
      <c r="BI533" s="135">
        <f>IF(N533="nulová",J533,0)</f>
        <v>0</v>
      </c>
      <c r="BJ533" s="15" t="s">
        <v>75</v>
      </c>
      <c r="BK533" s="135">
        <f>ROUND(I533*H533,2)</f>
        <v>0</v>
      </c>
      <c r="BL533" s="15" t="s">
        <v>146</v>
      </c>
      <c r="BM533" s="134" t="s">
        <v>631</v>
      </c>
    </row>
    <row r="534" spans="2:65" s="12" customFormat="1">
      <c r="B534" s="136"/>
      <c r="D534" s="137" t="s">
        <v>148</v>
      </c>
      <c r="E534" s="138" t="s">
        <v>1</v>
      </c>
      <c r="F534" s="139" t="s">
        <v>632</v>
      </c>
      <c r="H534" s="138" t="s">
        <v>1</v>
      </c>
      <c r="L534" s="136"/>
      <c r="M534" s="140"/>
      <c r="T534" s="141"/>
      <c r="AT534" s="138" t="s">
        <v>148</v>
      </c>
      <c r="AU534" s="138" t="s">
        <v>79</v>
      </c>
      <c r="AV534" s="12" t="s">
        <v>75</v>
      </c>
      <c r="AW534" s="12" t="s">
        <v>27</v>
      </c>
      <c r="AX534" s="12" t="s">
        <v>70</v>
      </c>
      <c r="AY534" s="138" t="s">
        <v>139</v>
      </c>
    </row>
    <row r="535" spans="2:65" s="13" customFormat="1" ht="20.399999999999999">
      <c r="B535" s="142"/>
      <c r="D535" s="137" t="s">
        <v>148</v>
      </c>
      <c r="E535" s="143" t="s">
        <v>1</v>
      </c>
      <c r="F535" s="144" t="s">
        <v>633</v>
      </c>
      <c r="H535" s="145">
        <v>83.861999999999995</v>
      </c>
      <c r="L535" s="142"/>
      <c r="M535" s="146"/>
      <c r="T535" s="147"/>
      <c r="AT535" s="143" t="s">
        <v>148</v>
      </c>
      <c r="AU535" s="143" t="s">
        <v>79</v>
      </c>
      <c r="AV535" s="13" t="s">
        <v>79</v>
      </c>
      <c r="AW535" s="13" t="s">
        <v>27</v>
      </c>
      <c r="AX535" s="13" t="s">
        <v>70</v>
      </c>
      <c r="AY535" s="143" t="s">
        <v>139</v>
      </c>
    </row>
    <row r="536" spans="2:65" s="13" customFormat="1" ht="30.6">
      <c r="B536" s="142"/>
      <c r="D536" s="137" t="s">
        <v>148</v>
      </c>
      <c r="E536" s="143" t="s">
        <v>1</v>
      </c>
      <c r="F536" s="144" t="s">
        <v>634</v>
      </c>
      <c r="H536" s="145">
        <v>61.47</v>
      </c>
      <c r="L536" s="142"/>
      <c r="M536" s="146"/>
      <c r="T536" s="147"/>
      <c r="AT536" s="143" t="s">
        <v>148</v>
      </c>
      <c r="AU536" s="143" t="s">
        <v>79</v>
      </c>
      <c r="AV536" s="13" t="s">
        <v>79</v>
      </c>
      <c r="AW536" s="13" t="s">
        <v>27</v>
      </c>
      <c r="AX536" s="13" t="s">
        <v>70</v>
      </c>
      <c r="AY536" s="143" t="s">
        <v>139</v>
      </c>
    </row>
    <row r="537" spans="2:65" s="13" customFormat="1" ht="20.399999999999999">
      <c r="B537" s="142"/>
      <c r="D537" s="137" t="s">
        <v>148</v>
      </c>
      <c r="E537" s="143" t="s">
        <v>1</v>
      </c>
      <c r="F537" s="144" t="s">
        <v>635</v>
      </c>
      <c r="H537" s="145">
        <v>81.605999999999995</v>
      </c>
      <c r="L537" s="142"/>
      <c r="M537" s="146"/>
      <c r="T537" s="147"/>
      <c r="AT537" s="143" t="s">
        <v>148</v>
      </c>
      <c r="AU537" s="143" t="s">
        <v>79</v>
      </c>
      <c r="AV537" s="13" t="s">
        <v>79</v>
      </c>
      <c r="AW537" s="13" t="s">
        <v>27</v>
      </c>
      <c r="AX537" s="13" t="s">
        <v>70</v>
      </c>
      <c r="AY537" s="143" t="s">
        <v>139</v>
      </c>
    </row>
    <row r="538" spans="2:65" s="13" customFormat="1" ht="20.399999999999999">
      <c r="B538" s="142"/>
      <c r="D538" s="137" t="s">
        <v>148</v>
      </c>
      <c r="E538" s="143" t="s">
        <v>1</v>
      </c>
      <c r="F538" s="144" t="s">
        <v>636</v>
      </c>
      <c r="H538" s="145">
        <v>64.790000000000006</v>
      </c>
      <c r="L538" s="142"/>
      <c r="M538" s="146"/>
      <c r="T538" s="147"/>
      <c r="AT538" s="143" t="s">
        <v>148</v>
      </c>
      <c r="AU538" s="143" t="s">
        <v>79</v>
      </c>
      <c r="AV538" s="13" t="s">
        <v>79</v>
      </c>
      <c r="AW538" s="13" t="s">
        <v>27</v>
      </c>
      <c r="AX538" s="13" t="s">
        <v>70</v>
      </c>
      <c r="AY538" s="143" t="s">
        <v>139</v>
      </c>
    </row>
    <row r="539" spans="2:65" s="13" customFormat="1" ht="30.6">
      <c r="B539" s="142"/>
      <c r="D539" s="137" t="s">
        <v>148</v>
      </c>
      <c r="E539" s="143" t="s">
        <v>1</v>
      </c>
      <c r="F539" s="144" t="s">
        <v>637</v>
      </c>
      <c r="H539" s="145">
        <v>-18.244</v>
      </c>
      <c r="L539" s="142"/>
      <c r="M539" s="146"/>
      <c r="T539" s="147"/>
      <c r="AT539" s="143" t="s">
        <v>148</v>
      </c>
      <c r="AU539" s="143" t="s">
        <v>79</v>
      </c>
      <c r="AV539" s="13" t="s">
        <v>79</v>
      </c>
      <c r="AW539" s="13" t="s">
        <v>27</v>
      </c>
      <c r="AX539" s="13" t="s">
        <v>70</v>
      </c>
      <c r="AY539" s="143" t="s">
        <v>139</v>
      </c>
    </row>
    <row r="540" spans="2:65" s="13" customFormat="1">
      <c r="B540" s="142"/>
      <c r="D540" s="137" t="s">
        <v>148</v>
      </c>
      <c r="E540" s="143" t="s">
        <v>1</v>
      </c>
      <c r="F540" s="144" t="s">
        <v>638</v>
      </c>
      <c r="H540" s="145">
        <v>-1.9670000000000001</v>
      </c>
      <c r="L540" s="142"/>
      <c r="M540" s="146"/>
      <c r="T540" s="147"/>
      <c r="AT540" s="143" t="s">
        <v>148</v>
      </c>
      <c r="AU540" s="143" t="s">
        <v>79</v>
      </c>
      <c r="AV540" s="13" t="s">
        <v>79</v>
      </c>
      <c r="AW540" s="13" t="s">
        <v>27</v>
      </c>
      <c r="AX540" s="13" t="s">
        <v>70</v>
      </c>
      <c r="AY540" s="143" t="s">
        <v>139</v>
      </c>
    </row>
    <row r="541" spans="2:65" s="1" customFormat="1" ht="24" customHeight="1">
      <c r="B541" s="123"/>
      <c r="C541" s="148" t="s">
        <v>639</v>
      </c>
      <c r="D541" s="148" t="s">
        <v>209</v>
      </c>
      <c r="E541" s="149" t="s">
        <v>640</v>
      </c>
      <c r="F541" s="150" t="s">
        <v>641</v>
      </c>
      <c r="G541" s="151" t="s">
        <v>144</v>
      </c>
      <c r="H541" s="152">
        <v>290.52300000000002</v>
      </c>
      <c r="I541" s="153"/>
      <c r="J541" s="153">
        <f>ROUND(I541*H541,2)</f>
        <v>0</v>
      </c>
      <c r="K541" s="150" t="s">
        <v>308</v>
      </c>
      <c r="L541" s="154"/>
      <c r="M541" s="155" t="s">
        <v>1</v>
      </c>
      <c r="N541" s="156" t="s">
        <v>35</v>
      </c>
      <c r="O541" s="132">
        <v>0</v>
      </c>
      <c r="P541" s="132">
        <f>O541*H541</f>
        <v>0</v>
      </c>
      <c r="Q541" s="132">
        <v>3.5000000000000001E-3</v>
      </c>
      <c r="R541" s="132">
        <f>Q541*H541</f>
        <v>1.0168305000000002</v>
      </c>
      <c r="S541" s="132">
        <v>0</v>
      </c>
      <c r="T541" s="133">
        <f>S541*H541</f>
        <v>0</v>
      </c>
      <c r="AR541" s="134" t="s">
        <v>183</v>
      </c>
      <c r="AT541" s="134" t="s">
        <v>209</v>
      </c>
      <c r="AU541" s="134" t="s">
        <v>79</v>
      </c>
      <c r="AY541" s="15" t="s">
        <v>139</v>
      </c>
      <c r="BE541" s="135">
        <f>IF(N541="základní",J541,0)</f>
        <v>0</v>
      </c>
      <c r="BF541" s="135">
        <f>IF(N541="snížená",J541,0)</f>
        <v>0</v>
      </c>
      <c r="BG541" s="135">
        <f>IF(N541="zákl. přenesená",J541,0)</f>
        <v>0</v>
      </c>
      <c r="BH541" s="135">
        <f>IF(N541="sníž. přenesená",J541,0)</f>
        <v>0</v>
      </c>
      <c r="BI541" s="135">
        <f>IF(N541="nulová",J541,0)</f>
        <v>0</v>
      </c>
      <c r="BJ541" s="15" t="s">
        <v>75</v>
      </c>
      <c r="BK541" s="135">
        <f>ROUND(I541*H541,2)</f>
        <v>0</v>
      </c>
      <c r="BL541" s="15" t="s">
        <v>146</v>
      </c>
      <c r="BM541" s="134" t="s">
        <v>642</v>
      </c>
    </row>
    <row r="542" spans="2:65" s="13" customFormat="1">
      <c r="B542" s="142"/>
      <c r="D542" s="137" t="s">
        <v>148</v>
      </c>
      <c r="F542" s="144" t="s">
        <v>643</v>
      </c>
      <c r="H542" s="145">
        <v>290.52300000000002</v>
      </c>
      <c r="L542" s="142"/>
      <c r="M542" s="146"/>
      <c r="T542" s="147"/>
      <c r="AT542" s="143" t="s">
        <v>148</v>
      </c>
      <c r="AU542" s="143" t="s">
        <v>79</v>
      </c>
      <c r="AV542" s="13" t="s">
        <v>79</v>
      </c>
      <c r="AW542" s="13" t="s">
        <v>3</v>
      </c>
      <c r="AX542" s="13" t="s">
        <v>75</v>
      </c>
      <c r="AY542" s="143" t="s">
        <v>139</v>
      </c>
    </row>
    <row r="543" spans="2:65" s="1" customFormat="1" ht="24" customHeight="1">
      <c r="B543" s="123"/>
      <c r="C543" s="124" t="s">
        <v>644</v>
      </c>
      <c r="D543" s="124" t="s">
        <v>141</v>
      </c>
      <c r="E543" s="125" t="s">
        <v>645</v>
      </c>
      <c r="F543" s="126" t="s">
        <v>646</v>
      </c>
      <c r="G543" s="127" t="s">
        <v>144</v>
      </c>
      <c r="H543" s="128">
        <v>140.42699999999999</v>
      </c>
      <c r="I543" s="129"/>
      <c r="J543" s="129">
        <f>ROUND(I543*H543,2)</f>
        <v>0</v>
      </c>
      <c r="K543" s="126" t="s">
        <v>308</v>
      </c>
      <c r="L543" s="27"/>
      <c r="M543" s="130" t="s">
        <v>1</v>
      </c>
      <c r="N543" s="131" t="s">
        <v>35</v>
      </c>
      <c r="O543" s="132">
        <v>1.06</v>
      </c>
      <c r="P543" s="132">
        <f>O543*H543</f>
        <v>148.85262</v>
      </c>
      <c r="Q543" s="132">
        <v>8.5000000000000006E-3</v>
      </c>
      <c r="R543" s="132">
        <f>Q543*H543</f>
        <v>1.1936295000000001</v>
      </c>
      <c r="S543" s="132">
        <v>0</v>
      </c>
      <c r="T543" s="133">
        <f>S543*H543</f>
        <v>0</v>
      </c>
      <c r="AR543" s="134" t="s">
        <v>146</v>
      </c>
      <c r="AT543" s="134" t="s">
        <v>141</v>
      </c>
      <c r="AU543" s="134" t="s">
        <v>79</v>
      </c>
      <c r="AY543" s="15" t="s">
        <v>139</v>
      </c>
      <c r="BE543" s="135">
        <f>IF(N543="základní",J543,0)</f>
        <v>0</v>
      </c>
      <c r="BF543" s="135">
        <f>IF(N543="snížená",J543,0)</f>
        <v>0</v>
      </c>
      <c r="BG543" s="135">
        <f>IF(N543="zákl. přenesená",J543,0)</f>
        <v>0</v>
      </c>
      <c r="BH543" s="135">
        <f>IF(N543="sníž. přenesená",J543,0)</f>
        <v>0</v>
      </c>
      <c r="BI543" s="135">
        <f>IF(N543="nulová",J543,0)</f>
        <v>0</v>
      </c>
      <c r="BJ543" s="15" t="s">
        <v>75</v>
      </c>
      <c r="BK543" s="135">
        <f>ROUND(I543*H543,2)</f>
        <v>0</v>
      </c>
      <c r="BL543" s="15" t="s">
        <v>146</v>
      </c>
      <c r="BM543" s="134" t="s">
        <v>647</v>
      </c>
    </row>
    <row r="544" spans="2:65" s="12" customFormat="1">
      <c r="B544" s="136"/>
      <c r="D544" s="137" t="s">
        <v>148</v>
      </c>
      <c r="E544" s="138" t="s">
        <v>1</v>
      </c>
      <c r="F544" s="139" t="s">
        <v>648</v>
      </c>
      <c r="H544" s="138" t="s">
        <v>1</v>
      </c>
      <c r="L544" s="136"/>
      <c r="M544" s="140"/>
      <c r="T544" s="141"/>
      <c r="AT544" s="138" t="s">
        <v>148</v>
      </c>
      <c r="AU544" s="138" t="s">
        <v>79</v>
      </c>
      <c r="AV544" s="12" t="s">
        <v>75</v>
      </c>
      <c r="AW544" s="12" t="s">
        <v>27</v>
      </c>
      <c r="AX544" s="12" t="s">
        <v>70</v>
      </c>
      <c r="AY544" s="138" t="s">
        <v>139</v>
      </c>
    </row>
    <row r="545" spans="2:65" s="13" customFormat="1" ht="30.6">
      <c r="B545" s="142"/>
      <c r="D545" s="137" t="s">
        <v>148</v>
      </c>
      <c r="E545" s="143" t="s">
        <v>1</v>
      </c>
      <c r="F545" s="144" t="s">
        <v>649</v>
      </c>
      <c r="H545" s="145">
        <v>140.42699999999999</v>
      </c>
      <c r="L545" s="142"/>
      <c r="M545" s="146"/>
      <c r="T545" s="147"/>
      <c r="AT545" s="143" t="s">
        <v>148</v>
      </c>
      <c r="AU545" s="143" t="s">
        <v>79</v>
      </c>
      <c r="AV545" s="13" t="s">
        <v>79</v>
      </c>
      <c r="AW545" s="13" t="s">
        <v>27</v>
      </c>
      <c r="AX545" s="13" t="s">
        <v>70</v>
      </c>
      <c r="AY545" s="143" t="s">
        <v>139</v>
      </c>
    </row>
    <row r="546" spans="2:65" s="1" customFormat="1" ht="24" customHeight="1">
      <c r="B546" s="123"/>
      <c r="C546" s="148" t="s">
        <v>650</v>
      </c>
      <c r="D546" s="148" t="s">
        <v>209</v>
      </c>
      <c r="E546" s="149" t="s">
        <v>651</v>
      </c>
      <c r="F546" s="150" t="s">
        <v>652</v>
      </c>
      <c r="G546" s="151" t="s">
        <v>144</v>
      </c>
      <c r="H546" s="152">
        <v>150.25700000000001</v>
      </c>
      <c r="I546" s="153"/>
      <c r="J546" s="153">
        <f>ROUND(I546*H546,2)</f>
        <v>0</v>
      </c>
      <c r="K546" s="150" t="s">
        <v>308</v>
      </c>
      <c r="L546" s="154"/>
      <c r="M546" s="155" t="s">
        <v>1</v>
      </c>
      <c r="N546" s="156" t="s">
        <v>35</v>
      </c>
      <c r="O546" s="132">
        <v>0</v>
      </c>
      <c r="P546" s="132">
        <f>O546*H546</f>
        <v>0</v>
      </c>
      <c r="Q546" s="132">
        <v>2.0999999999999999E-3</v>
      </c>
      <c r="R546" s="132">
        <f>Q546*H546</f>
        <v>0.31553969999999998</v>
      </c>
      <c r="S546" s="132">
        <v>0</v>
      </c>
      <c r="T546" s="133">
        <f>S546*H546</f>
        <v>0</v>
      </c>
      <c r="AR546" s="134" t="s">
        <v>183</v>
      </c>
      <c r="AT546" s="134" t="s">
        <v>209</v>
      </c>
      <c r="AU546" s="134" t="s">
        <v>79</v>
      </c>
      <c r="AY546" s="15" t="s">
        <v>139</v>
      </c>
      <c r="BE546" s="135">
        <f>IF(N546="základní",J546,0)</f>
        <v>0</v>
      </c>
      <c r="BF546" s="135">
        <f>IF(N546="snížená",J546,0)</f>
        <v>0</v>
      </c>
      <c r="BG546" s="135">
        <f>IF(N546="zákl. přenesená",J546,0)</f>
        <v>0</v>
      </c>
      <c r="BH546" s="135">
        <f>IF(N546="sníž. přenesená",J546,0)</f>
        <v>0</v>
      </c>
      <c r="BI546" s="135">
        <f>IF(N546="nulová",J546,0)</f>
        <v>0</v>
      </c>
      <c r="BJ546" s="15" t="s">
        <v>75</v>
      </c>
      <c r="BK546" s="135">
        <f>ROUND(I546*H546,2)</f>
        <v>0</v>
      </c>
      <c r="BL546" s="15" t="s">
        <v>146</v>
      </c>
      <c r="BM546" s="134" t="s">
        <v>653</v>
      </c>
    </row>
    <row r="547" spans="2:65" s="13" customFormat="1">
      <c r="B547" s="142"/>
      <c r="D547" s="137" t="s">
        <v>148</v>
      </c>
      <c r="F547" s="144" t="s">
        <v>654</v>
      </c>
      <c r="H547" s="145">
        <v>150.25700000000001</v>
      </c>
      <c r="L547" s="142"/>
      <c r="M547" s="146"/>
      <c r="T547" s="147"/>
      <c r="AT547" s="143" t="s">
        <v>148</v>
      </c>
      <c r="AU547" s="143" t="s">
        <v>79</v>
      </c>
      <c r="AV547" s="13" t="s">
        <v>79</v>
      </c>
      <c r="AW547" s="13" t="s">
        <v>3</v>
      </c>
      <c r="AX547" s="13" t="s">
        <v>75</v>
      </c>
      <c r="AY547" s="143" t="s">
        <v>139</v>
      </c>
    </row>
    <row r="548" spans="2:65" s="1" customFormat="1" ht="24" customHeight="1">
      <c r="B548" s="123"/>
      <c r="C548" s="124" t="s">
        <v>655</v>
      </c>
      <c r="D548" s="124" t="s">
        <v>141</v>
      </c>
      <c r="E548" s="125" t="s">
        <v>656</v>
      </c>
      <c r="F548" s="126" t="s">
        <v>657</v>
      </c>
      <c r="G548" s="127" t="s">
        <v>144</v>
      </c>
      <c r="H548" s="128">
        <v>970.71799999999996</v>
      </c>
      <c r="I548" s="129"/>
      <c r="J548" s="129">
        <f>ROUND(I548*H548,2)</f>
        <v>0</v>
      </c>
      <c r="K548" s="126" t="s">
        <v>308</v>
      </c>
      <c r="L548" s="27"/>
      <c r="M548" s="130" t="s">
        <v>1</v>
      </c>
      <c r="N548" s="131" t="s">
        <v>35</v>
      </c>
      <c r="O548" s="132">
        <v>1.08</v>
      </c>
      <c r="P548" s="132">
        <f>O548*H548</f>
        <v>1048.37544</v>
      </c>
      <c r="Q548" s="132">
        <v>8.5000000000000006E-3</v>
      </c>
      <c r="R548" s="132">
        <f>Q548*H548</f>
        <v>8.2511030000000005</v>
      </c>
      <c r="S548" s="132">
        <v>0</v>
      </c>
      <c r="T548" s="133">
        <f>S548*H548</f>
        <v>0</v>
      </c>
      <c r="AR548" s="134" t="s">
        <v>146</v>
      </c>
      <c r="AT548" s="134" t="s">
        <v>141</v>
      </c>
      <c r="AU548" s="134" t="s">
        <v>79</v>
      </c>
      <c r="AY548" s="15" t="s">
        <v>139</v>
      </c>
      <c r="BE548" s="135">
        <f>IF(N548="základní",J548,0)</f>
        <v>0</v>
      </c>
      <c r="BF548" s="135">
        <f>IF(N548="snížená",J548,0)</f>
        <v>0</v>
      </c>
      <c r="BG548" s="135">
        <f>IF(N548="zákl. přenesená",J548,0)</f>
        <v>0</v>
      </c>
      <c r="BH548" s="135">
        <f>IF(N548="sníž. přenesená",J548,0)</f>
        <v>0</v>
      </c>
      <c r="BI548" s="135">
        <f>IF(N548="nulová",J548,0)</f>
        <v>0</v>
      </c>
      <c r="BJ548" s="15" t="s">
        <v>75</v>
      </c>
      <c r="BK548" s="135">
        <f>ROUND(I548*H548,2)</f>
        <v>0</v>
      </c>
      <c r="BL548" s="15" t="s">
        <v>146</v>
      </c>
      <c r="BM548" s="134" t="s">
        <v>658</v>
      </c>
    </row>
    <row r="549" spans="2:65" s="12" customFormat="1">
      <c r="B549" s="136"/>
      <c r="D549" s="137" t="s">
        <v>148</v>
      </c>
      <c r="E549" s="138" t="s">
        <v>1</v>
      </c>
      <c r="F549" s="139" t="s">
        <v>648</v>
      </c>
      <c r="H549" s="138" t="s">
        <v>1</v>
      </c>
      <c r="L549" s="136"/>
      <c r="M549" s="140"/>
      <c r="T549" s="141"/>
      <c r="AT549" s="138" t="s">
        <v>148</v>
      </c>
      <c r="AU549" s="138" t="s">
        <v>79</v>
      </c>
      <c r="AV549" s="12" t="s">
        <v>75</v>
      </c>
      <c r="AW549" s="12" t="s">
        <v>27</v>
      </c>
      <c r="AX549" s="12" t="s">
        <v>70</v>
      </c>
      <c r="AY549" s="138" t="s">
        <v>139</v>
      </c>
    </row>
    <row r="550" spans="2:65" s="13" customFormat="1" ht="20.399999999999999">
      <c r="B550" s="142"/>
      <c r="D550" s="137" t="s">
        <v>148</v>
      </c>
      <c r="E550" s="143" t="s">
        <v>1</v>
      </c>
      <c r="F550" s="144" t="s">
        <v>659</v>
      </c>
      <c r="H550" s="145">
        <v>27.154</v>
      </c>
      <c r="L550" s="142"/>
      <c r="M550" s="146"/>
      <c r="T550" s="147"/>
      <c r="AT550" s="143" t="s">
        <v>148</v>
      </c>
      <c r="AU550" s="143" t="s">
        <v>79</v>
      </c>
      <c r="AV550" s="13" t="s">
        <v>79</v>
      </c>
      <c r="AW550" s="13" t="s">
        <v>27</v>
      </c>
      <c r="AX550" s="13" t="s">
        <v>70</v>
      </c>
      <c r="AY550" s="143" t="s">
        <v>139</v>
      </c>
    </row>
    <row r="551" spans="2:65" s="12" customFormat="1">
      <c r="B551" s="136"/>
      <c r="D551" s="137" t="s">
        <v>148</v>
      </c>
      <c r="E551" s="138" t="s">
        <v>1</v>
      </c>
      <c r="F551" s="139" t="s">
        <v>660</v>
      </c>
      <c r="H551" s="138" t="s">
        <v>1</v>
      </c>
      <c r="L551" s="136"/>
      <c r="M551" s="140"/>
      <c r="T551" s="141"/>
      <c r="AT551" s="138" t="s">
        <v>148</v>
      </c>
      <c r="AU551" s="138" t="s">
        <v>79</v>
      </c>
      <c r="AV551" s="12" t="s">
        <v>75</v>
      </c>
      <c r="AW551" s="12" t="s">
        <v>27</v>
      </c>
      <c r="AX551" s="12" t="s">
        <v>70</v>
      </c>
      <c r="AY551" s="138" t="s">
        <v>139</v>
      </c>
    </row>
    <row r="552" spans="2:65" s="13" customFormat="1" ht="30.6">
      <c r="B552" s="142"/>
      <c r="D552" s="137" t="s">
        <v>148</v>
      </c>
      <c r="E552" s="143" t="s">
        <v>1</v>
      </c>
      <c r="F552" s="144" t="s">
        <v>661</v>
      </c>
      <c r="H552" s="145">
        <v>1114.165</v>
      </c>
      <c r="L552" s="142"/>
      <c r="M552" s="146"/>
      <c r="T552" s="147"/>
      <c r="AT552" s="143" t="s">
        <v>148</v>
      </c>
      <c r="AU552" s="143" t="s">
        <v>79</v>
      </c>
      <c r="AV552" s="13" t="s">
        <v>79</v>
      </c>
      <c r="AW552" s="13" t="s">
        <v>27</v>
      </c>
      <c r="AX552" s="13" t="s">
        <v>70</v>
      </c>
      <c r="AY552" s="143" t="s">
        <v>139</v>
      </c>
    </row>
    <row r="553" spans="2:65" s="13" customFormat="1" ht="20.399999999999999">
      <c r="B553" s="142"/>
      <c r="D553" s="137" t="s">
        <v>148</v>
      </c>
      <c r="E553" s="143" t="s">
        <v>1</v>
      </c>
      <c r="F553" s="144" t="s">
        <v>662</v>
      </c>
      <c r="H553" s="145">
        <v>-31.57</v>
      </c>
      <c r="L553" s="142"/>
      <c r="M553" s="146"/>
      <c r="T553" s="147"/>
      <c r="AT553" s="143" t="s">
        <v>148</v>
      </c>
      <c r="AU553" s="143" t="s">
        <v>79</v>
      </c>
      <c r="AV553" s="13" t="s">
        <v>79</v>
      </c>
      <c r="AW553" s="13" t="s">
        <v>27</v>
      </c>
      <c r="AX553" s="13" t="s">
        <v>70</v>
      </c>
      <c r="AY553" s="143" t="s">
        <v>139</v>
      </c>
    </row>
    <row r="554" spans="2:65" s="13" customFormat="1">
      <c r="B554" s="142"/>
      <c r="D554" s="137" t="s">
        <v>148</v>
      </c>
      <c r="E554" s="143" t="s">
        <v>1</v>
      </c>
      <c r="F554" s="144" t="s">
        <v>663</v>
      </c>
      <c r="H554" s="145">
        <v>10.08</v>
      </c>
      <c r="L554" s="142"/>
      <c r="M554" s="146"/>
      <c r="T554" s="147"/>
      <c r="AT554" s="143" t="s">
        <v>148</v>
      </c>
      <c r="AU554" s="143" t="s">
        <v>79</v>
      </c>
      <c r="AV554" s="13" t="s">
        <v>79</v>
      </c>
      <c r="AW554" s="13" t="s">
        <v>27</v>
      </c>
      <c r="AX554" s="13" t="s">
        <v>70</v>
      </c>
      <c r="AY554" s="143" t="s">
        <v>139</v>
      </c>
    </row>
    <row r="555" spans="2:65" s="12" customFormat="1">
      <c r="B555" s="136"/>
      <c r="D555" s="137" t="s">
        <v>148</v>
      </c>
      <c r="E555" s="138" t="s">
        <v>1</v>
      </c>
      <c r="F555" s="139" t="s">
        <v>664</v>
      </c>
      <c r="H555" s="138" t="s">
        <v>1</v>
      </c>
      <c r="L555" s="136"/>
      <c r="M555" s="140"/>
      <c r="T555" s="141"/>
      <c r="AT555" s="138" t="s">
        <v>148</v>
      </c>
      <c r="AU555" s="138" t="s">
        <v>79</v>
      </c>
      <c r="AV555" s="12" t="s">
        <v>75</v>
      </c>
      <c r="AW555" s="12" t="s">
        <v>27</v>
      </c>
      <c r="AX555" s="12" t="s">
        <v>70</v>
      </c>
      <c r="AY555" s="138" t="s">
        <v>139</v>
      </c>
    </row>
    <row r="556" spans="2:65" s="12" customFormat="1">
      <c r="B556" s="136"/>
      <c r="D556" s="137" t="s">
        <v>148</v>
      </c>
      <c r="E556" s="138" t="s">
        <v>1</v>
      </c>
      <c r="F556" s="139" t="s">
        <v>327</v>
      </c>
      <c r="H556" s="138" t="s">
        <v>1</v>
      </c>
      <c r="L556" s="136"/>
      <c r="M556" s="140"/>
      <c r="T556" s="141"/>
      <c r="AT556" s="138" t="s">
        <v>148</v>
      </c>
      <c r="AU556" s="138" t="s">
        <v>79</v>
      </c>
      <c r="AV556" s="12" t="s">
        <v>75</v>
      </c>
      <c r="AW556" s="12" t="s">
        <v>27</v>
      </c>
      <c r="AX556" s="12" t="s">
        <v>70</v>
      </c>
      <c r="AY556" s="138" t="s">
        <v>139</v>
      </c>
    </row>
    <row r="557" spans="2:65" s="13" customFormat="1">
      <c r="B557" s="142"/>
      <c r="D557" s="137" t="s">
        <v>148</v>
      </c>
      <c r="E557" s="143" t="s">
        <v>1</v>
      </c>
      <c r="F557" s="144" t="s">
        <v>665</v>
      </c>
      <c r="H557" s="145">
        <v>-1.625</v>
      </c>
      <c r="L557" s="142"/>
      <c r="M557" s="146"/>
      <c r="T557" s="147"/>
      <c r="AT557" s="143" t="s">
        <v>148</v>
      </c>
      <c r="AU557" s="143" t="s">
        <v>79</v>
      </c>
      <c r="AV557" s="13" t="s">
        <v>79</v>
      </c>
      <c r="AW557" s="13" t="s">
        <v>27</v>
      </c>
      <c r="AX557" s="13" t="s">
        <v>70</v>
      </c>
      <c r="AY557" s="143" t="s">
        <v>139</v>
      </c>
    </row>
    <row r="558" spans="2:65" s="13" customFormat="1">
      <c r="B558" s="142"/>
      <c r="D558" s="137" t="s">
        <v>148</v>
      </c>
      <c r="E558" s="143" t="s">
        <v>1</v>
      </c>
      <c r="F558" s="144" t="s">
        <v>666</v>
      </c>
      <c r="H558" s="145">
        <v>-11.474</v>
      </c>
      <c r="L558" s="142"/>
      <c r="M558" s="146"/>
      <c r="T558" s="147"/>
      <c r="AT558" s="143" t="s">
        <v>148</v>
      </c>
      <c r="AU558" s="143" t="s">
        <v>79</v>
      </c>
      <c r="AV558" s="13" t="s">
        <v>79</v>
      </c>
      <c r="AW558" s="13" t="s">
        <v>27</v>
      </c>
      <c r="AX558" s="13" t="s">
        <v>70</v>
      </c>
      <c r="AY558" s="143" t="s">
        <v>139</v>
      </c>
    </row>
    <row r="559" spans="2:65" s="13" customFormat="1">
      <c r="B559" s="142"/>
      <c r="D559" s="137" t="s">
        <v>148</v>
      </c>
      <c r="E559" s="143" t="s">
        <v>1</v>
      </c>
      <c r="F559" s="144" t="s">
        <v>667</v>
      </c>
      <c r="H559" s="145">
        <v>-1.7629999999999999</v>
      </c>
      <c r="L559" s="142"/>
      <c r="M559" s="146"/>
      <c r="T559" s="147"/>
      <c r="AT559" s="143" t="s">
        <v>148</v>
      </c>
      <c r="AU559" s="143" t="s">
        <v>79</v>
      </c>
      <c r="AV559" s="13" t="s">
        <v>79</v>
      </c>
      <c r="AW559" s="13" t="s">
        <v>27</v>
      </c>
      <c r="AX559" s="13" t="s">
        <v>70</v>
      </c>
      <c r="AY559" s="143" t="s">
        <v>139</v>
      </c>
    </row>
    <row r="560" spans="2:65" s="13" customFormat="1">
      <c r="B560" s="142"/>
      <c r="D560" s="137" t="s">
        <v>148</v>
      </c>
      <c r="E560" s="143" t="s">
        <v>1</v>
      </c>
      <c r="F560" s="144" t="s">
        <v>668</v>
      </c>
      <c r="H560" s="145">
        <v>-0.66300000000000003</v>
      </c>
      <c r="L560" s="142"/>
      <c r="M560" s="146"/>
      <c r="T560" s="147"/>
      <c r="AT560" s="143" t="s">
        <v>148</v>
      </c>
      <c r="AU560" s="143" t="s">
        <v>79</v>
      </c>
      <c r="AV560" s="13" t="s">
        <v>79</v>
      </c>
      <c r="AW560" s="13" t="s">
        <v>27</v>
      </c>
      <c r="AX560" s="13" t="s">
        <v>70</v>
      </c>
      <c r="AY560" s="143" t="s">
        <v>139</v>
      </c>
    </row>
    <row r="561" spans="2:65" s="13" customFormat="1">
      <c r="B561" s="142"/>
      <c r="D561" s="137" t="s">
        <v>148</v>
      </c>
      <c r="E561" s="143" t="s">
        <v>1</v>
      </c>
      <c r="F561" s="144" t="s">
        <v>669</v>
      </c>
      <c r="H561" s="145">
        <v>-13.003</v>
      </c>
      <c r="L561" s="142"/>
      <c r="M561" s="146"/>
      <c r="T561" s="147"/>
      <c r="AT561" s="143" t="s">
        <v>148</v>
      </c>
      <c r="AU561" s="143" t="s">
        <v>79</v>
      </c>
      <c r="AV561" s="13" t="s">
        <v>79</v>
      </c>
      <c r="AW561" s="13" t="s">
        <v>27</v>
      </c>
      <c r="AX561" s="13" t="s">
        <v>70</v>
      </c>
      <c r="AY561" s="143" t="s">
        <v>139</v>
      </c>
    </row>
    <row r="562" spans="2:65" s="13" customFormat="1">
      <c r="B562" s="142"/>
      <c r="D562" s="137" t="s">
        <v>148</v>
      </c>
      <c r="E562" s="143" t="s">
        <v>1</v>
      </c>
      <c r="F562" s="144" t="s">
        <v>670</v>
      </c>
      <c r="H562" s="145">
        <v>-14.768000000000001</v>
      </c>
      <c r="L562" s="142"/>
      <c r="M562" s="146"/>
      <c r="T562" s="147"/>
      <c r="AT562" s="143" t="s">
        <v>148</v>
      </c>
      <c r="AU562" s="143" t="s">
        <v>79</v>
      </c>
      <c r="AV562" s="13" t="s">
        <v>79</v>
      </c>
      <c r="AW562" s="13" t="s">
        <v>27</v>
      </c>
      <c r="AX562" s="13" t="s">
        <v>70</v>
      </c>
      <c r="AY562" s="143" t="s">
        <v>139</v>
      </c>
    </row>
    <row r="563" spans="2:65" s="13" customFormat="1">
      <c r="B563" s="142"/>
      <c r="D563" s="137" t="s">
        <v>148</v>
      </c>
      <c r="E563" s="143" t="s">
        <v>1</v>
      </c>
      <c r="F563" s="144" t="s">
        <v>671</v>
      </c>
      <c r="H563" s="145">
        <v>-25.452000000000002</v>
      </c>
      <c r="L563" s="142"/>
      <c r="M563" s="146"/>
      <c r="T563" s="147"/>
      <c r="AT563" s="143" t="s">
        <v>148</v>
      </c>
      <c r="AU563" s="143" t="s">
        <v>79</v>
      </c>
      <c r="AV563" s="13" t="s">
        <v>79</v>
      </c>
      <c r="AW563" s="13" t="s">
        <v>27</v>
      </c>
      <c r="AX563" s="13" t="s">
        <v>70</v>
      </c>
      <c r="AY563" s="143" t="s">
        <v>139</v>
      </c>
    </row>
    <row r="564" spans="2:65" s="12" customFormat="1">
      <c r="B564" s="136"/>
      <c r="D564" s="137" t="s">
        <v>148</v>
      </c>
      <c r="E564" s="138" t="s">
        <v>1</v>
      </c>
      <c r="F564" s="139" t="s">
        <v>335</v>
      </c>
      <c r="H564" s="138" t="s">
        <v>1</v>
      </c>
      <c r="L564" s="136"/>
      <c r="M564" s="140"/>
      <c r="T564" s="141"/>
      <c r="AT564" s="138" t="s">
        <v>148</v>
      </c>
      <c r="AU564" s="138" t="s">
        <v>79</v>
      </c>
      <c r="AV564" s="12" t="s">
        <v>75</v>
      </c>
      <c r="AW564" s="12" t="s">
        <v>27</v>
      </c>
      <c r="AX564" s="12" t="s">
        <v>70</v>
      </c>
      <c r="AY564" s="138" t="s">
        <v>139</v>
      </c>
    </row>
    <row r="565" spans="2:65" s="13" customFormat="1">
      <c r="B565" s="142"/>
      <c r="D565" s="137" t="s">
        <v>148</v>
      </c>
      <c r="E565" s="143" t="s">
        <v>1</v>
      </c>
      <c r="F565" s="144" t="s">
        <v>670</v>
      </c>
      <c r="H565" s="145">
        <v>-14.768000000000001</v>
      </c>
      <c r="L565" s="142"/>
      <c r="M565" s="146"/>
      <c r="T565" s="147"/>
      <c r="AT565" s="143" t="s">
        <v>148</v>
      </c>
      <c r="AU565" s="143" t="s">
        <v>79</v>
      </c>
      <c r="AV565" s="13" t="s">
        <v>79</v>
      </c>
      <c r="AW565" s="13" t="s">
        <v>27</v>
      </c>
      <c r="AX565" s="13" t="s">
        <v>70</v>
      </c>
      <c r="AY565" s="143" t="s">
        <v>139</v>
      </c>
    </row>
    <row r="566" spans="2:65" s="13" customFormat="1">
      <c r="B566" s="142"/>
      <c r="D566" s="137" t="s">
        <v>148</v>
      </c>
      <c r="E566" s="143" t="s">
        <v>1</v>
      </c>
      <c r="F566" s="144" t="s">
        <v>672</v>
      </c>
      <c r="H566" s="145">
        <v>-15.47</v>
      </c>
      <c r="L566" s="142"/>
      <c r="M566" s="146"/>
      <c r="T566" s="147"/>
      <c r="AT566" s="143" t="s">
        <v>148</v>
      </c>
      <c r="AU566" s="143" t="s">
        <v>79</v>
      </c>
      <c r="AV566" s="13" t="s">
        <v>79</v>
      </c>
      <c r="AW566" s="13" t="s">
        <v>27</v>
      </c>
      <c r="AX566" s="13" t="s">
        <v>70</v>
      </c>
      <c r="AY566" s="143" t="s">
        <v>139</v>
      </c>
    </row>
    <row r="567" spans="2:65" s="13" customFormat="1">
      <c r="B567" s="142"/>
      <c r="D567" s="137" t="s">
        <v>148</v>
      </c>
      <c r="E567" s="143" t="s">
        <v>1</v>
      </c>
      <c r="F567" s="144" t="s">
        <v>673</v>
      </c>
      <c r="H567" s="145">
        <v>-37.552</v>
      </c>
      <c r="L567" s="142"/>
      <c r="M567" s="146"/>
      <c r="T567" s="147"/>
      <c r="AT567" s="143" t="s">
        <v>148</v>
      </c>
      <c r="AU567" s="143" t="s">
        <v>79</v>
      </c>
      <c r="AV567" s="13" t="s">
        <v>79</v>
      </c>
      <c r="AW567" s="13" t="s">
        <v>27</v>
      </c>
      <c r="AX567" s="13" t="s">
        <v>70</v>
      </c>
      <c r="AY567" s="143" t="s">
        <v>139</v>
      </c>
    </row>
    <row r="568" spans="2:65" s="13" customFormat="1">
      <c r="B568" s="142"/>
      <c r="D568" s="137" t="s">
        <v>148</v>
      </c>
      <c r="E568" s="143" t="s">
        <v>1</v>
      </c>
      <c r="F568" s="144" t="s">
        <v>674</v>
      </c>
      <c r="H568" s="145">
        <v>-12.573</v>
      </c>
      <c r="L568" s="142"/>
      <c r="M568" s="146"/>
      <c r="T568" s="147"/>
      <c r="AT568" s="143" t="s">
        <v>148</v>
      </c>
      <c r="AU568" s="143" t="s">
        <v>79</v>
      </c>
      <c r="AV568" s="13" t="s">
        <v>79</v>
      </c>
      <c r="AW568" s="13" t="s">
        <v>27</v>
      </c>
      <c r="AX568" s="13" t="s">
        <v>70</v>
      </c>
      <c r="AY568" s="143" t="s">
        <v>139</v>
      </c>
    </row>
    <row r="569" spans="2:65" s="1" customFormat="1" ht="24" customHeight="1">
      <c r="B569" s="123"/>
      <c r="C569" s="148" t="s">
        <v>675</v>
      </c>
      <c r="D569" s="148" t="s">
        <v>209</v>
      </c>
      <c r="E569" s="149" t="s">
        <v>676</v>
      </c>
      <c r="F569" s="150" t="s">
        <v>677</v>
      </c>
      <c r="G569" s="151" t="s">
        <v>144</v>
      </c>
      <c r="H569" s="152">
        <v>1038.6679999999999</v>
      </c>
      <c r="I569" s="153"/>
      <c r="J569" s="153">
        <f>ROUND(I569*H569,2)</f>
        <v>0</v>
      </c>
      <c r="K569" s="150" t="s">
        <v>308</v>
      </c>
      <c r="L569" s="154"/>
      <c r="M569" s="155" t="s">
        <v>1</v>
      </c>
      <c r="N569" s="156" t="s">
        <v>35</v>
      </c>
      <c r="O569" s="132">
        <v>0</v>
      </c>
      <c r="P569" s="132">
        <f>O569*H569</f>
        <v>0</v>
      </c>
      <c r="Q569" s="132">
        <v>3.0000000000000001E-3</v>
      </c>
      <c r="R569" s="132">
        <f>Q569*H569</f>
        <v>3.1160039999999998</v>
      </c>
      <c r="S569" s="132">
        <v>0</v>
      </c>
      <c r="T569" s="133">
        <f>S569*H569</f>
        <v>0</v>
      </c>
      <c r="AR569" s="134" t="s">
        <v>183</v>
      </c>
      <c r="AT569" s="134" t="s">
        <v>209</v>
      </c>
      <c r="AU569" s="134" t="s">
        <v>79</v>
      </c>
      <c r="AY569" s="15" t="s">
        <v>139</v>
      </c>
      <c r="BE569" s="135">
        <f>IF(N569="základní",J569,0)</f>
        <v>0</v>
      </c>
      <c r="BF569" s="135">
        <f>IF(N569="snížená",J569,0)</f>
        <v>0</v>
      </c>
      <c r="BG569" s="135">
        <f>IF(N569="zákl. přenesená",J569,0)</f>
        <v>0</v>
      </c>
      <c r="BH569" s="135">
        <f>IF(N569="sníž. přenesená",J569,0)</f>
        <v>0</v>
      </c>
      <c r="BI569" s="135">
        <f>IF(N569="nulová",J569,0)</f>
        <v>0</v>
      </c>
      <c r="BJ569" s="15" t="s">
        <v>75</v>
      </c>
      <c r="BK569" s="135">
        <f>ROUND(I569*H569,2)</f>
        <v>0</v>
      </c>
      <c r="BL569" s="15" t="s">
        <v>146</v>
      </c>
      <c r="BM569" s="134" t="s">
        <v>678</v>
      </c>
    </row>
    <row r="570" spans="2:65" s="13" customFormat="1">
      <c r="B570" s="142"/>
      <c r="D570" s="137" t="s">
        <v>148</v>
      </c>
      <c r="F570" s="144" t="s">
        <v>679</v>
      </c>
      <c r="H570" s="145">
        <v>1038.6679999999999</v>
      </c>
      <c r="L570" s="142"/>
      <c r="M570" s="146"/>
      <c r="T570" s="147"/>
      <c r="AT570" s="143" t="s">
        <v>148</v>
      </c>
      <c r="AU570" s="143" t="s">
        <v>79</v>
      </c>
      <c r="AV570" s="13" t="s">
        <v>79</v>
      </c>
      <c r="AW570" s="13" t="s">
        <v>3</v>
      </c>
      <c r="AX570" s="13" t="s">
        <v>75</v>
      </c>
      <c r="AY570" s="143" t="s">
        <v>139</v>
      </c>
    </row>
    <row r="571" spans="2:65" s="1" customFormat="1" ht="24" customHeight="1">
      <c r="B571" s="123"/>
      <c r="C571" s="124" t="s">
        <v>680</v>
      </c>
      <c r="D571" s="124" t="s">
        <v>141</v>
      </c>
      <c r="E571" s="125" t="s">
        <v>681</v>
      </c>
      <c r="F571" s="126" t="s">
        <v>682</v>
      </c>
      <c r="G571" s="127" t="s">
        <v>144</v>
      </c>
      <c r="H571" s="128">
        <v>108.825</v>
      </c>
      <c r="I571" s="129"/>
      <c r="J571" s="129">
        <f>ROUND(I571*H571,2)</f>
        <v>0</v>
      </c>
      <c r="K571" s="126" t="s">
        <v>308</v>
      </c>
      <c r="L571" s="27"/>
      <c r="M571" s="130" t="s">
        <v>1</v>
      </c>
      <c r="N571" s="131" t="s">
        <v>35</v>
      </c>
      <c r="O571" s="132">
        <v>1.08</v>
      </c>
      <c r="P571" s="132">
        <f>O571*H571</f>
        <v>117.53100000000001</v>
      </c>
      <c r="Q571" s="132">
        <v>9.4400000000000005E-3</v>
      </c>
      <c r="R571" s="132">
        <f>Q571*H571</f>
        <v>1.0273080000000001</v>
      </c>
      <c r="S571" s="132">
        <v>0</v>
      </c>
      <c r="T571" s="133">
        <f>S571*H571</f>
        <v>0</v>
      </c>
      <c r="AR571" s="134" t="s">
        <v>146</v>
      </c>
      <c r="AT571" s="134" t="s">
        <v>141</v>
      </c>
      <c r="AU571" s="134" t="s">
        <v>79</v>
      </c>
      <c r="AY571" s="15" t="s">
        <v>139</v>
      </c>
      <c r="BE571" s="135">
        <f>IF(N571="základní",J571,0)</f>
        <v>0</v>
      </c>
      <c r="BF571" s="135">
        <f>IF(N571="snížená",J571,0)</f>
        <v>0</v>
      </c>
      <c r="BG571" s="135">
        <f>IF(N571="zákl. přenesená",J571,0)</f>
        <v>0</v>
      </c>
      <c r="BH571" s="135">
        <f>IF(N571="sníž. přenesená",J571,0)</f>
        <v>0</v>
      </c>
      <c r="BI571" s="135">
        <f>IF(N571="nulová",J571,0)</f>
        <v>0</v>
      </c>
      <c r="BJ571" s="15" t="s">
        <v>75</v>
      </c>
      <c r="BK571" s="135">
        <f>ROUND(I571*H571,2)</f>
        <v>0</v>
      </c>
      <c r="BL571" s="15" t="s">
        <v>146</v>
      </c>
      <c r="BM571" s="134" t="s">
        <v>683</v>
      </c>
    </row>
    <row r="572" spans="2:65" s="12" customFormat="1">
      <c r="B572" s="136"/>
      <c r="D572" s="137" t="s">
        <v>148</v>
      </c>
      <c r="E572" s="138" t="s">
        <v>1</v>
      </c>
      <c r="F572" s="139" t="s">
        <v>319</v>
      </c>
      <c r="H572" s="138" t="s">
        <v>1</v>
      </c>
      <c r="L572" s="136"/>
      <c r="M572" s="140"/>
      <c r="T572" s="141"/>
      <c r="AT572" s="138" t="s">
        <v>148</v>
      </c>
      <c r="AU572" s="138" t="s">
        <v>79</v>
      </c>
      <c r="AV572" s="12" t="s">
        <v>75</v>
      </c>
      <c r="AW572" s="12" t="s">
        <v>27</v>
      </c>
      <c r="AX572" s="12" t="s">
        <v>70</v>
      </c>
      <c r="AY572" s="138" t="s">
        <v>139</v>
      </c>
    </row>
    <row r="573" spans="2:65" s="13" customFormat="1" ht="30.6">
      <c r="B573" s="142"/>
      <c r="D573" s="137" t="s">
        <v>148</v>
      </c>
      <c r="E573" s="143" t="s">
        <v>1</v>
      </c>
      <c r="F573" s="144" t="s">
        <v>684</v>
      </c>
      <c r="H573" s="145">
        <v>52</v>
      </c>
      <c r="L573" s="142"/>
      <c r="M573" s="146"/>
      <c r="T573" s="147"/>
      <c r="AT573" s="143" t="s">
        <v>148</v>
      </c>
      <c r="AU573" s="143" t="s">
        <v>79</v>
      </c>
      <c r="AV573" s="13" t="s">
        <v>79</v>
      </c>
      <c r="AW573" s="13" t="s">
        <v>27</v>
      </c>
      <c r="AX573" s="13" t="s">
        <v>70</v>
      </c>
      <c r="AY573" s="143" t="s">
        <v>139</v>
      </c>
    </row>
    <row r="574" spans="2:65" s="13" customFormat="1" ht="30.6">
      <c r="B574" s="142"/>
      <c r="D574" s="137" t="s">
        <v>148</v>
      </c>
      <c r="E574" s="143" t="s">
        <v>1</v>
      </c>
      <c r="F574" s="144" t="s">
        <v>685</v>
      </c>
      <c r="H574" s="145">
        <v>22.515000000000001</v>
      </c>
      <c r="L574" s="142"/>
      <c r="M574" s="146"/>
      <c r="T574" s="147"/>
      <c r="AT574" s="143" t="s">
        <v>148</v>
      </c>
      <c r="AU574" s="143" t="s">
        <v>79</v>
      </c>
      <c r="AV574" s="13" t="s">
        <v>79</v>
      </c>
      <c r="AW574" s="13" t="s">
        <v>27</v>
      </c>
      <c r="AX574" s="13" t="s">
        <v>70</v>
      </c>
      <c r="AY574" s="143" t="s">
        <v>139</v>
      </c>
    </row>
    <row r="575" spans="2:65" s="13" customFormat="1" ht="30.6">
      <c r="B575" s="142"/>
      <c r="D575" s="137" t="s">
        <v>148</v>
      </c>
      <c r="E575" s="143" t="s">
        <v>1</v>
      </c>
      <c r="F575" s="144" t="s">
        <v>686</v>
      </c>
      <c r="H575" s="145">
        <v>10.51</v>
      </c>
      <c r="L575" s="142"/>
      <c r="M575" s="146"/>
      <c r="T575" s="147"/>
      <c r="AT575" s="143" t="s">
        <v>148</v>
      </c>
      <c r="AU575" s="143" t="s">
        <v>79</v>
      </c>
      <c r="AV575" s="13" t="s">
        <v>79</v>
      </c>
      <c r="AW575" s="13" t="s">
        <v>27</v>
      </c>
      <c r="AX575" s="13" t="s">
        <v>70</v>
      </c>
      <c r="AY575" s="143" t="s">
        <v>139</v>
      </c>
    </row>
    <row r="576" spans="2:65" s="13" customFormat="1">
      <c r="B576" s="142"/>
      <c r="D576" s="137" t="s">
        <v>148</v>
      </c>
      <c r="E576" s="143" t="s">
        <v>1</v>
      </c>
      <c r="F576" s="144" t="s">
        <v>687</v>
      </c>
      <c r="H576" s="145">
        <v>23.8</v>
      </c>
      <c r="L576" s="142"/>
      <c r="M576" s="146"/>
      <c r="T576" s="147"/>
      <c r="AT576" s="143" t="s">
        <v>148</v>
      </c>
      <c r="AU576" s="143" t="s">
        <v>79</v>
      </c>
      <c r="AV576" s="13" t="s">
        <v>79</v>
      </c>
      <c r="AW576" s="13" t="s">
        <v>27</v>
      </c>
      <c r="AX576" s="13" t="s">
        <v>70</v>
      </c>
      <c r="AY576" s="143" t="s">
        <v>139</v>
      </c>
    </row>
    <row r="577" spans="2:65" s="1" customFormat="1" ht="24" customHeight="1">
      <c r="B577" s="123"/>
      <c r="C577" s="148" t="s">
        <v>688</v>
      </c>
      <c r="D577" s="148" t="s">
        <v>209</v>
      </c>
      <c r="E577" s="149" t="s">
        <v>689</v>
      </c>
      <c r="F577" s="150" t="s">
        <v>690</v>
      </c>
      <c r="G577" s="151" t="s">
        <v>144</v>
      </c>
      <c r="H577" s="152">
        <v>116.443</v>
      </c>
      <c r="I577" s="153"/>
      <c r="J577" s="153">
        <f>ROUND(I577*H577,2)</f>
        <v>0</v>
      </c>
      <c r="K577" s="150" t="s">
        <v>308</v>
      </c>
      <c r="L577" s="154"/>
      <c r="M577" s="155" t="s">
        <v>1</v>
      </c>
      <c r="N577" s="156" t="s">
        <v>35</v>
      </c>
      <c r="O577" s="132">
        <v>0</v>
      </c>
      <c r="P577" s="132">
        <f>O577*H577</f>
        <v>0</v>
      </c>
      <c r="Q577" s="132">
        <v>1.6500000000000001E-2</v>
      </c>
      <c r="R577" s="132">
        <f>Q577*H577</f>
        <v>1.9213095</v>
      </c>
      <c r="S577" s="132">
        <v>0</v>
      </c>
      <c r="T577" s="133">
        <f>S577*H577</f>
        <v>0</v>
      </c>
      <c r="AR577" s="134" t="s">
        <v>183</v>
      </c>
      <c r="AT577" s="134" t="s">
        <v>209</v>
      </c>
      <c r="AU577" s="134" t="s">
        <v>79</v>
      </c>
      <c r="AY577" s="15" t="s">
        <v>139</v>
      </c>
      <c r="BE577" s="135">
        <f>IF(N577="základní",J577,0)</f>
        <v>0</v>
      </c>
      <c r="BF577" s="135">
        <f>IF(N577="snížená",J577,0)</f>
        <v>0</v>
      </c>
      <c r="BG577" s="135">
        <f>IF(N577="zákl. přenesená",J577,0)</f>
        <v>0</v>
      </c>
      <c r="BH577" s="135">
        <f>IF(N577="sníž. přenesená",J577,0)</f>
        <v>0</v>
      </c>
      <c r="BI577" s="135">
        <f>IF(N577="nulová",J577,0)</f>
        <v>0</v>
      </c>
      <c r="BJ577" s="15" t="s">
        <v>75</v>
      </c>
      <c r="BK577" s="135">
        <f>ROUND(I577*H577,2)</f>
        <v>0</v>
      </c>
      <c r="BL577" s="15" t="s">
        <v>146</v>
      </c>
      <c r="BM577" s="134" t="s">
        <v>691</v>
      </c>
    </row>
    <row r="578" spans="2:65" s="13" customFormat="1">
      <c r="B578" s="142"/>
      <c r="D578" s="137" t="s">
        <v>148</v>
      </c>
      <c r="F578" s="144" t="s">
        <v>692</v>
      </c>
      <c r="H578" s="145">
        <v>116.443</v>
      </c>
      <c r="L578" s="142"/>
      <c r="M578" s="146"/>
      <c r="T578" s="147"/>
      <c r="AT578" s="143" t="s">
        <v>148</v>
      </c>
      <c r="AU578" s="143" t="s">
        <v>79</v>
      </c>
      <c r="AV578" s="13" t="s">
        <v>79</v>
      </c>
      <c r="AW578" s="13" t="s">
        <v>3</v>
      </c>
      <c r="AX578" s="13" t="s">
        <v>75</v>
      </c>
      <c r="AY578" s="143" t="s">
        <v>139</v>
      </c>
    </row>
    <row r="579" spans="2:65" s="1" customFormat="1" ht="24" customHeight="1">
      <c r="B579" s="123"/>
      <c r="C579" s="124" t="s">
        <v>275</v>
      </c>
      <c r="D579" s="124" t="s">
        <v>141</v>
      </c>
      <c r="E579" s="125" t="s">
        <v>693</v>
      </c>
      <c r="F579" s="126" t="s">
        <v>694</v>
      </c>
      <c r="G579" s="127" t="s">
        <v>144</v>
      </c>
      <c r="H579" s="128">
        <v>1788.712</v>
      </c>
      <c r="I579" s="129"/>
      <c r="J579" s="129">
        <f>ROUND(I579*H579,2)</f>
        <v>0</v>
      </c>
      <c r="K579" s="126" t="s">
        <v>1</v>
      </c>
      <c r="L579" s="27"/>
      <c r="M579" s="130" t="s">
        <v>1</v>
      </c>
      <c r="N579" s="131" t="s">
        <v>35</v>
      </c>
      <c r="O579" s="132">
        <v>0</v>
      </c>
      <c r="P579" s="132">
        <f>O579*H579</f>
        <v>0</v>
      </c>
      <c r="Q579" s="132">
        <v>0</v>
      </c>
      <c r="R579" s="132">
        <f>Q579*H579</f>
        <v>0</v>
      </c>
      <c r="S579" s="132">
        <v>0</v>
      </c>
      <c r="T579" s="133">
        <f>S579*H579</f>
        <v>0</v>
      </c>
      <c r="AR579" s="134" t="s">
        <v>146</v>
      </c>
      <c r="AT579" s="134" t="s">
        <v>141</v>
      </c>
      <c r="AU579" s="134" t="s">
        <v>79</v>
      </c>
      <c r="AY579" s="15" t="s">
        <v>139</v>
      </c>
      <c r="BE579" s="135">
        <f>IF(N579="základní",J579,0)</f>
        <v>0</v>
      </c>
      <c r="BF579" s="135">
        <f>IF(N579="snížená",J579,0)</f>
        <v>0</v>
      </c>
      <c r="BG579" s="135">
        <f>IF(N579="zákl. přenesená",J579,0)</f>
        <v>0</v>
      </c>
      <c r="BH579" s="135">
        <f>IF(N579="sníž. přenesená",J579,0)</f>
        <v>0</v>
      </c>
      <c r="BI579" s="135">
        <f>IF(N579="nulová",J579,0)</f>
        <v>0</v>
      </c>
      <c r="BJ579" s="15" t="s">
        <v>75</v>
      </c>
      <c r="BK579" s="135">
        <f>ROUND(I579*H579,2)</f>
        <v>0</v>
      </c>
      <c r="BL579" s="15" t="s">
        <v>146</v>
      </c>
      <c r="BM579" s="134" t="s">
        <v>695</v>
      </c>
    </row>
    <row r="580" spans="2:65" s="12" customFormat="1">
      <c r="B580" s="136"/>
      <c r="D580" s="137" t="s">
        <v>148</v>
      </c>
      <c r="E580" s="138" t="s">
        <v>1</v>
      </c>
      <c r="F580" s="139" t="s">
        <v>297</v>
      </c>
      <c r="H580" s="138" t="s">
        <v>1</v>
      </c>
      <c r="L580" s="136"/>
      <c r="M580" s="140"/>
      <c r="T580" s="141"/>
      <c r="AT580" s="138" t="s">
        <v>148</v>
      </c>
      <c r="AU580" s="138" t="s">
        <v>79</v>
      </c>
      <c r="AV580" s="12" t="s">
        <v>75</v>
      </c>
      <c r="AW580" s="12" t="s">
        <v>27</v>
      </c>
      <c r="AX580" s="12" t="s">
        <v>70</v>
      </c>
      <c r="AY580" s="138" t="s">
        <v>139</v>
      </c>
    </row>
    <row r="581" spans="2:65" s="13" customFormat="1">
      <c r="B581" s="142"/>
      <c r="D581" s="137" t="s">
        <v>148</v>
      </c>
      <c r="E581" s="143" t="s">
        <v>1</v>
      </c>
      <c r="F581" s="144" t="s">
        <v>443</v>
      </c>
      <c r="H581" s="145">
        <v>406.05</v>
      </c>
      <c r="L581" s="142"/>
      <c r="M581" s="146"/>
      <c r="T581" s="147"/>
      <c r="AT581" s="143" t="s">
        <v>148</v>
      </c>
      <c r="AU581" s="143" t="s">
        <v>79</v>
      </c>
      <c r="AV581" s="13" t="s">
        <v>79</v>
      </c>
      <c r="AW581" s="13" t="s">
        <v>27</v>
      </c>
      <c r="AX581" s="13" t="s">
        <v>70</v>
      </c>
      <c r="AY581" s="143" t="s">
        <v>139</v>
      </c>
    </row>
    <row r="582" spans="2:65" s="13" customFormat="1">
      <c r="B582" s="142"/>
      <c r="D582" s="137" t="s">
        <v>148</v>
      </c>
      <c r="E582" s="143" t="s">
        <v>1</v>
      </c>
      <c r="F582" s="144" t="s">
        <v>444</v>
      </c>
      <c r="H582" s="145">
        <v>271.517</v>
      </c>
      <c r="L582" s="142"/>
      <c r="M582" s="146"/>
      <c r="T582" s="147"/>
      <c r="AT582" s="143" t="s">
        <v>148</v>
      </c>
      <c r="AU582" s="143" t="s">
        <v>79</v>
      </c>
      <c r="AV582" s="13" t="s">
        <v>79</v>
      </c>
      <c r="AW582" s="13" t="s">
        <v>27</v>
      </c>
      <c r="AX582" s="13" t="s">
        <v>70</v>
      </c>
      <c r="AY582" s="143" t="s">
        <v>139</v>
      </c>
    </row>
    <row r="583" spans="2:65" s="13" customFormat="1">
      <c r="B583" s="142"/>
      <c r="D583" s="137" t="s">
        <v>148</v>
      </c>
      <c r="E583" s="143" t="s">
        <v>1</v>
      </c>
      <c r="F583" s="144" t="s">
        <v>445</v>
      </c>
      <c r="H583" s="145">
        <v>140.42699999999999</v>
      </c>
      <c r="L583" s="142"/>
      <c r="M583" s="146"/>
      <c r="T583" s="147"/>
      <c r="AT583" s="143" t="s">
        <v>148</v>
      </c>
      <c r="AU583" s="143" t="s">
        <v>79</v>
      </c>
      <c r="AV583" s="13" t="s">
        <v>79</v>
      </c>
      <c r="AW583" s="13" t="s">
        <v>27</v>
      </c>
      <c r="AX583" s="13" t="s">
        <v>70</v>
      </c>
      <c r="AY583" s="143" t="s">
        <v>139</v>
      </c>
    </row>
    <row r="584" spans="2:65" s="13" customFormat="1">
      <c r="B584" s="142"/>
      <c r="D584" s="137" t="s">
        <v>148</v>
      </c>
      <c r="E584" s="143" t="s">
        <v>1</v>
      </c>
      <c r="F584" s="144" t="s">
        <v>446</v>
      </c>
      <c r="H584" s="145">
        <v>970.71799999999996</v>
      </c>
      <c r="L584" s="142"/>
      <c r="M584" s="146"/>
      <c r="T584" s="147"/>
      <c r="AT584" s="143" t="s">
        <v>148</v>
      </c>
      <c r="AU584" s="143" t="s">
        <v>79</v>
      </c>
      <c r="AV584" s="13" t="s">
        <v>79</v>
      </c>
      <c r="AW584" s="13" t="s">
        <v>27</v>
      </c>
      <c r="AX584" s="13" t="s">
        <v>70</v>
      </c>
      <c r="AY584" s="143" t="s">
        <v>139</v>
      </c>
    </row>
    <row r="585" spans="2:65" s="1" customFormat="1" ht="24" customHeight="1">
      <c r="B585" s="123"/>
      <c r="C585" s="124" t="s">
        <v>340</v>
      </c>
      <c r="D585" s="124" t="s">
        <v>141</v>
      </c>
      <c r="E585" s="125" t="s">
        <v>696</v>
      </c>
      <c r="F585" s="126" t="s">
        <v>697</v>
      </c>
      <c r="G585" s="127" t="s">
        <v>144</v>
      </c>
      <c r="H585" s="128">
        <v>1242.2349999999999</v>
      </c>
      <c r="I585" s="129"/>
      <c r="J585" s="129">
        <f>ROUND(I585*H585,2)</f>
        <v>0</v>
      </c>
      <c r="K585" s="126" t="s">
        <v>145</v>
      </c>
      <c r="L585" s="27"/>
      <c r="M585" s="130" t="s">
        <v>1</v>
      </c>
      <c r="N585" s="131" t="s">
        <v>35</v>
      </c>
      <c r="O585" s="132">
        <v>7.6999999999999999E-2</v>
      </c>
      <c r="P585" s="132">
        <f>O585*H585</f>
        <v>95.652094999999989</v>
      </c>
      <c r="Q585" s="132">
        <v>3.82E-3</v>
      </c>
      <c r="R585" s="132">
        <f>Q585*H585</f>
        <v>4.7453376999999994</v>
      </c>
      <c r="S585" s="132">
        <v>0</v>
      </c>
      <c r="T585" s="133">
        <f>S585*H585</f>
        <v>0</v>
      </c>
      <c r="AR585" s="134" t="s">
        <v>146</v>
      </c>
      <c r="AT585" s="134" t="s">
        <v>141</v>
      </c>
      <c r="AU585" s="134" t="s">
        <v>79</v>
      </c>
      <c r="AY585" s="15" t="s">
        <v>139</v>
      </c>
      <c r="BE585" s="135">
        <f>IF(N585="základní",J585,0)</f>
        <v>0</v>
      </c>
      <c r="BF585" s="135">
        <f>IF(N585="snížená",J585,0)</f>
        <v>0</v>
      </c>
      <c r="BG585" s="135">
        <f>IF(N585="zákl. přenesená",J585,0)</f>
        <v>0</v>
      </c>
      <c r="BH585" s="135">
        <f>IF(N585="sníž. přenesená",J585,0)</f>
        <v>0</v>
      </c>
      <c r="BI585" s="135">
        <f>IF(N585="nulová",J585,0)</f>
        <v>0</v>
      </c>
      <c r="BJ585" s="15" t="s">
        <v>75</v>
      </c>
      <c r="BK585" s="135">
        <f>ROUND(I585*H585,2)</f>
        <v>0</v>
      </c>
      <c r="BL585" s="15" t="s">
        <v>146</v>
      </c>
      <c r="BM585" s="134" t="s">
        <v>698</v>
      </c>
    </row>
    <row r="586" spans="2:65" s="13" customFormat="1">
      <c r="B586" s="142"/>
      <c r="D586" s="137" t="s">
        <v>148</v>
      </c>
      <c r="E586" s="143" t="s">
        <v>1</v>
      </c>
      <c r="F586" s="144" t="s">
        <v>446</v>
      </c>
      <c r="H586" s="145">
        <v>970.71799999999996</v>
      </c>
      <c r="L586" s="142"/>
      <c r="M586" s="146"/>
      <c r="T586" s="147"/>
      <c r="AT586" s="143" t="s">
        <v>148</v>
      </c>
      <c r="AU586" s="143" t="s">
        <v>79</v>
      </c>
      <c r="AV586" s="13" t="s">
        <v>79</v>
      </c>
      <c r="AW586" s="13" t="s">
        <v>27</v>
      </c>
      <c r="AX586" s="13" t="s">
        <v>70</v>
      </c>
      <c r="AY586" s="143" t="s">
        <v>139</v>
      </c>
    </row>
    <row r="587" spans="2:65" s="13" customFormat="1">
      <c r="B587" s="142"/>
      <c r="D587" s="137" t="s">
        <v>148</v>
      </c>
      <c r="E587" s="143" t="s">
        <v>1</v>
      </c>
      <c r="F587" s="144" t="s">
        <v>444</v>
      </c>
      <c r="H587" s="145">
        <v>271.517</v>
      </c>
      <c r="L587" s="142"/>
      <c r="M587" s="146"/>
      <c r="T587" s="147"/>
      <c r="AT587" s="143" t="s">
        <v>148</v>
      </c>
      <c r="AU587" s="143" t="s">
        <v>79</v>
      </c>
      <c r="AV587" s="13" t="s">
        <v>79</v>
      </c>
      <c r="AW587" s="13" t="s">
        <v>27</v>
      </c>
      <c r="AX587" s="13" t="s">
        <v>70</v>
      </c>
      <c r="AY587" s="143" t="s">
        <v>139</v>
      </c>
    </row>
    <row r="588" spans="2:65" s="1" customFormat="1" ht="24" customHeight="1">
      <c r="B588" s="123"/>
      <c r="C588" s="124" t="s">
        <v>699</v>
      </c>
      <c r="D588" s="124" t="s">
        <v>141</v>
      </c>
      <c r="E588" s="125" t="s">
        <v>700</v>
      </c>
      <c r="F588" s="126" t="s">
        <v>701</v>
      </c>
      <c r="G588" s="127" t="s">
        <v>144</v>
      </c>
      <c r="H588" s="128">
        <v>202.26300000000001</v>
      </c>
      <c r="I588" s="129"/>
      <c r="J588" s="129">
        <f>ROUND(I588*H588,2)</f>
        <v>0</v>
      </c>
      <c r="K588" s="126" t="s">
        <v>145</v>
      </c>
      <c r="L588" s="27"/>
      <c r="M588" s="130" t="s">
        <v>1</v>
      </c>
      <c r="N588" s="131" t="s">
        <v>35</v>
      </c>
      <c r="O588" s="132">
        <v>0.29399999999999998</v>
      </c>
      <c r="P588" s="132">
        <f>O588*H588</f>
        <v>59.465322</v>
      </c>
      <c r="Q588" s="132">
        <v>3.6800000000000001E-3</v>
      </c>
      <c r="R588" s="132">
        <f>Q588*H588</f>
        <v>0.74432784000000007</v>
      </c>
      <c r="S588" s="132">
        <v>0</v>
      </c>
      <c r="T588" s="133">
        <f>S588*H588</f>
        <v>0</v>
      </c>
      <c r="AR588" s="134" t="s">
        <v>146</v>
      </c>
      <c r="AT588" s="134" t="s">
        <v>141</v>
      </c>
      <c r="AU588" s="134" t="s">
        <v>79</v>
      </c>
      <c r="AY588" s="15" t="s">
        <v>139</v>
      </c>
      <c r="BE588" s="135">
        <f>IF(N588="základní",J588,0)</f>
        <v>0</v>
      </c>
      <c r="BF588" s="135">
        <f>IF(N588="snížená",J588,0)</f>
        <v>0</v>
      </c>
      <c r="BG588" s="135">
        <f>IF(N588="zákl. přenesená",J588,0)</f>
        <v>0</v>
      </c>
      <c r="BH588" s="135">
        <f>IF(N588="sníž. přenesená",J588,0)</f>
        <v>0</v>
      </c>
      <c r="BI588" s="135">
        <f>IF(N588="nulová",J588,0)</f>
        <v>0</v>
      </c>
      <c r="BJ588" s="15" t="s">
        <v>75</v>
      </c>
      <c r="BK588" s="135">
        <f>ROUND(I588*H588,2)</f>
        <v>0</v>
      </c>
      <c r="BL588" s="15" t="s">
        <v>146</v>
      </c>
      <c r="BM588" s="134" t="s">
        <v>702</v>
      </c>
    </row>
    <row r="589" spans="2:65" s="12" customFormat="1">
      <c r="B589" s="136"/>
      <c r="D589" s="137" t="s">
        <v>148</v>
      </c>
      <c r="E589" s="138" t="s">
        <v>1</v>
      </c>
      <c r="F589" s="139" t="s">
        <v>632</v>
      </c>
      <c r="H589" s="138" t="s">
        <v>1</v>
      </c>
      <c r="L589" s="136"/>
      <c r="M589" s="140"/>
      <c r="T589" s="141"/>
      <c r="AT589" s="138" t="s">
        <v>148</v>
      </c>
      <c r="AU589" s="138" t="s">
        <v>79</v>
      </c>
      <c r="AV589" s="12" t="s">
        <v>75</v>
      </c>
      <c r="AW589" s="12" t="s">
        <v>27</v>
      </c>
      <c r="AX589" s="12" t="s">
        <v>70</v>
      </c>
      <c r="AY589" s="138" t="s">
        <v>139</v>
      </c>
    </row>
    <row r="590" spans="2:65" s="13" customFormat="1" ht="20.399999999999999">
      <c r="B590" s="142"/>
      <c r="D590" s="137" t="s">
        <v>148</v>
      </c>
      <c r="E590" s="143" t="s">
        <v>1</v>
      </c>
      <c r="F590" s="144" t="s">
        <v>703</v>
      </c>
      <c r="H590" s="145">
        <v>58.697000000000003</v>
      </c>
      <c r="L590" s="142"/>
      <c r="M590" s="146"/>
      <c r="T590" s="147"/>
      <c r="AT590" s="143" t="s">
        <v>148</v>
      </c>
      <c r="AU590" s="143" t="s">
        <v>79</v>
      </c>
      <c r="AV590" s="13" t="s">
        <v>79</v>
      </c>
      <c r="AW590" s="13" t="s">
        <v>27</v>
      </c>
      <c r="AX590" s="13" t="s">
        <v>70</v>
      </c>
      <c r="AY590" s="143" t="s">
        <v>139</v>
      </c>
    </row>
    <row r="591" spans="2:65" s="13" customFormat="1" ht="30.6">
      <c r="B591" s="142"/>
      <c r="D591" s="137" t="s">
        <v>148</v>
      </c>
      <c r="E591" s="143" t="s">
        <v>1</v>
      </c>
      <c r="F591" s="144" t="s">
        <v>704</v>
      </c>
      <c r="H591" s="145">
        <v>44.07</v>
      </c>
      <c r="L591" s="142"/>
      <c r="M591" s="146"/>
      <c r="T591" s="147"/>
      <c r="AT591" s="143" t="s">
        <v>148</v>
      </c>
      <c r="AU591" s="143" t="s">
        <v>79</v>
      </c>
      <c r="AV591" s="13" t="s">
        <v>79</v>
      </c>
      <c r="AW591" s="13" t="s">
        <v>27</v>
      </c>
      <c r="AX591" s="13" t="s">
        <v>70</v>
      </c>
      <c r="AY591" s="143" t="s">
        <v>139</v>
      </c>
    </row>
    <row r="592" spans="2:65" s="13" customFormat="1" ht="20.399999999999999">
      <c r="B592" s="142"/>
      <c r="D592" s="137" t="s">
        <v>148</v>
      </c>
      <c r="E592" s="143" t="s">
        <v>1</v>
      </c>
      <c r="F592" s="144" t="s">
        <v>705</v>
      </c>
      <c r="H592" s="145">
        <v>56.420999999999999</v>
      </c>
      <c r="L592" s="142"/>
      <c r="M592" s="146"/>
      <c r="T592" s="147"/>
      <c r="AT592" s="143" t="s">
        <v>148</v>
      </c>
      <c r="AU592" s="143" t="s">
        <v>79</v>
      </c>
      <c r="AV592" s="13" t="s">
        <v>79</v>
      </c>
      <c r="AW592" s="13" t="s">
        <v>27</v>
      </c>
      <c r="AX592" s="13" t="s">
        <v>70</v>
      </c>
      <c r="AY592" s="143" t="s">
        <v>139</v>
      </c>
    </row>
    <row r="593" spans="2:65" s="13" customFormat="1" ht="20.399999999999999">
      <c r="B593" s="142"/>
      <c r="D593" s="137" t="s">
        <v>148</v>
      </c>
      <c r="E593" s="143" t="s">
        <v>1</v>
      </c>
      <c r="F593" s="144" t="s">
        <v>706</v>
      </c>
      <c r="H593" s="145">
        <v>47.414999999999999</v>
      </c>
      <c r="L593" s="142"/>
      <c r="M593" s="146"/>
      <c r="T593" s="147"/>
      <c r="AT593" s="143" t="s">
        <v>148</v>
      </c>
      <c r="AU593" s="143" t="s">
        <v>79</v>
      </c>
      <c r="AV593" s="13" t="s">
        <v>79</v>
      </c>
      <c r="AW593" s="13" t="s">
        <v>27</v>
      </c>
      <c r="AX593" s="13" t="s">
        <v>70</v>
      </c>
      <c r="AY593" s="143" t="s">
        <v>139</v>
      </c>
    </row>
    <row r="594" spans="2:65" s="13" customFormat="1" ht="30.6">
      <c r="B594" s="142"/>
      <c r="D594" s="137" t="s">
        <v>148</v>
      </c>
      <c r="E594" s="143" t="s">
        <v>1</v>
      </c>
      <c r="F594" s="144" t="s">
        <v>707</v>
      </c>
      <c r="H594" s="145">
        <v>-20.210999999999999</v>
      </c>
      <c r="L594" s="142"/>
      <c r="M594" s="146"/>
      <c r="T594" s="147"/>
      <c r="AT594" s="143" t="s">
        <v>148</v>
      </c>
      <c r="AU594" s="143" t="s">
        <v>79</v>
      </c>
      <c r="AV594" s="13" t="s">
        <v>79</v>
      </c>
      <c r="AW594" s="13" t="s">
        <v>27</v>
      </c>
      <c r="AX594" s="13" t="s">
        <v>70</v>
      </c>
      <c r="AY594" s="143" t="s">
        <v>139</v>
      </c>
    </row>
    <row r="595" spans="2:65" s="13" customFormat="1" ht="30.6">
      <c r="B595" s="142"/>
      <c r="D595" s="137" t="s">
        <v>148</v>
      </c>
      <c r="E595" s="143" t="s">
        <v>1</v>
      </c>
      <c r="F595" s="144" t="s">
        <v>708</v>
      </c>
      <c r="H595" s="145">
        <v>11.281000000000001</v>
      </c>
      <c r="L595" s="142"/>
      <c r="M595" s="146"/>
      <c r="T595" s="147"/>
      <c r="AT595" s="143" t="s">
        <v>148</v>
      </c>
      <c r="AU595" s="143" t="s">
        <v>79</v>
      </c>
      <c r="AV595" s="13" t="s">
        <v>79</v>
      </c>
      <c r="AW595" s="13" t="s">
        <v>27</v>
      </c>
      <c r="AX595" s="13" t="s">
        <v>70</v>
      </c>
      <c r="AY595" s="143" t="s">
        <v>139</v>
      </c>
    </row>
    <row r="596" spans="2:65" s="13" customFormat="1">
      <c r="B596" s="142"/>
      <c r="D596" s="137" t="s">
        <v>148</v>
      </c>
      <c r="E596" s="143" t="s">
        <v>1</v>
      </c>
      <c r="F596" s="144" t="s">
        <v>709</v>
      </c>
      <c r="H596" s="145">
        <v>4.59</v>
      </c>
      <c r="L596" s="142"/>
      <c r="M596" s="146"/>
      <c r="T596" s="147"/>
      <c r="AT596" s="143" t="s">
        <v>148</v>
      </c>
      <c r="AU596" s="143" t="s">
        <v>79</v>
      </c>
      <c r="AV596" s="13" t="s">
        <v>79</v>
      </c>
      <c r="AW596" s="13" t="s">
        <v>27</v>
      </c>
      <c r="AX596" s="13" t="s">
        <v>70</v>
      </c>
      <c r="AY596" s="143" t="s">
        <v>139</v>
      </c>
    </row>
    <row r="597" spans="2:65" s="1" customFormat="1" ht="24" customHeight="1">
      <c r="B597" s="123"/>
      <c r="C597" s="124" t="s">
        <v>710</v>
      </c>
      <c r="D597" s="124" t="s">
        <v>141</v>
      </c>
      <c r="E597" s="125" t="s">
        <v>711</v>
      </c>
      <c r="F597" s="126" t="s">
        <v>712</v>
      </c>
      <c r="G597" s="127" t="s">
        <v>144</v>
      </c>
      <c r="H597" s="128">
        <v>1143.0999999999999</v>
      </c>
      <c r="I597" s="129"/>
      <c r="J597" s="129">
        <f>ROUND(I597*H597,2)</f>
        <v>0</v>
      </c>
      <c r="K597" s="126" t="s">
        <v>145</v>
      </c>
      <c r="L597" s="27"/>
      <c r="M597" s="130" t="s">
        <v>1</v>
      </c>
      <c r="N597" s="131" t="s">
        <v>35</v>
      </c>
      <c r="O597" s="132">
        <v>0.245</v>
      </c>
      <c r="P597" s="132">
        <f>O597*H597</f>
        <v>280.05949999999996</v>
      </c>
      <c r="Q597" s="132">
        <v>2.6800000000000001E-3</v>
      </c>
      <c r="R597" s="132">
        <f>Q597*H597</f>
        <v>3.0635079999999997</v>
      </c>
      <c r="S597" s="132">
        <v>0</v>
      </c>
      <c r="T597" s="133">
        <f>S597*H597</f>
        <v>0</v>
      </c>
      <c r="AR597" s="134" t="s">
        <v>146</v>
      </c>
      <c r="AT597" s="134" t="s">
        <v>141</v>
      </c>
      <c r="AU597" s="134" t="s">
        <v>79</v>
      </c>
      <c r="AY597" s="15" t="s">
        <v>139</v>
      </c>
      <c r="BE597" s="135">
        <f>IF(N597="základní",J597,0)</f>
        <v>0</v>
      </c>
      <c r="BF597" s="135">
        <f>IF(N597="snížená",J597,0)</f>
        <v>0</v>
      </c>
      <c r="BG597" s="135">
        <f>IF(N597="zákl. přenesená",J597,0)</f>
        <v>0</v>
      </c>
      <c r="BH597" s="135">
        <f>IF(N597="sníž. přenesená",J597,0)</f>
        <v>0</v>
      </c>
      <c r="BI597" s="135">
        <f>IF(N597="nulová",J597,0)</f>
        <v>0</v>
      </c>
      <c r="BJ597" s="15" t="s">
        <v>75</v>
      </c>
      <c r="BK597" s="135">
        <f>ROUND(I597*H597,2)</f>
        <v>0</v>
      </c>
      <c r="BL597" s="15" t="s">
        <v>146</v>
      </c>
      <c r="BM597" s="134" t="s">
        <v>713</v>
      </c>
    </row>
    <row r="598" spans="2:65" s="12" customFormat="1">
      <c r="B598" s="136"/>
      <c r="D598" s="137" t="s">
        <v>148</v>
      </c>
      <c r="E598" s="138" t="s">
        <v>1</v>
      </c>
      <c r="F598" s="139" t="s">
        <v>648</v>
      </c>
      <c r="H598" s="138" t="s">
        <v>1</v>
      </c>
      <c r="L598" s="136"/>
      <c r="M598" s="140"/>
      <c r="T598" s="141"/>
      <c r="AT598" s="138" t="s">
        <v>148</v>
      </c>
      <c r="AU598" s="138" t="s">
        <v>79</v>
      </c>
      <c r="AV598" s="12" t="s">
        <v>75</v>
      </c>
      <c r="AW598" s="12" t="s">
        <v>27</v>
      </c>
      <c r="AX598" s="12" t="s">
        <v>70</v>
      </c>
      <c r="AY598" s="138" t="s">
        <v>139</v>
      </c>
    </row>
    <row r="599" spans="2:65" s="13" customFormat="1" ht="20.399999999999999">
      <c r="B599" s="142"/>
      <c r="D599" s="137" t="s">
        <v>148</v>
      </c>
      <c r="E599" s="143" t="s">
        <v>1</v>
      </c>
      <c r="F599" s="144" t="s">
        <v>659</v>
      </c>
      <c r="H599" s="145">
        <v>27.154</v>
      </c>
      <c r="L599" s="142"/>
      <c r="M599" s="146"/>
      <c r="T599" s="147"/>
      <c r="AT599" s="143" t="s">
        <v>148</v>
      </c>
      <c r="AU599" s="143" t="s">
        <v>79</v>
      </c>
      <c r="AV599" s="13" t="s">
        <v>79</v>
      </c>
      <c r="AW599" s="13" t="s">
        <v>27</v>
      </c>
      <c r="AX599" s="13" t="s">
        <v>70</v>
      </c>
      <c r="AY599" s="143" t="s">
        <v>139</v>
      </c>
    </row>
    <row r="600" spans="2:65" s="12" customFormat="1">
      <c r="B600" s="136"/>
      <c r="D600" s="137" t="s">
        <v>148</v>
      </c>
      <c r="E600" s="138" t="s">
        <v>1</v>
      </c>
      <c r="F600" s="139" t="s">
        <v>660</v>
      </c>
      <c r="H600" s="138" t="s">
        <v>1</v>
      </c>
      <c r="L600" s="136"/>
      <c r="M600" s="140"/>
      <c r="T600" s="141"/>
      <c r="AT600" s="138" t="s">
        <v>148</v>
      </c>
      <c r="AU600" s="138" t="s">
        <v>79</v>
      </c>
      <c r="AV600" s="12" t="s">
        <v>75</v>
      </c>
      <c r="AW600" s="12" t="s">
        <v>27</v>
      </c>
      <c r="AX600" s="12" t="s">
        <v>70</v>
      </c>
      <c r="AY600" s="138" t="s">
        <v>139</v>
      </c>
    </row>
    <row r="601" spans="2:65" s="13" customFormat="1" ht="30.6">
      <c r="B601" s="142"/>
      <c r="D601" s="137" t="s">
        <v>148</v>
      </c>
      <c r="E601" s="143" t="s">
        <v>1</v>
      </c>
      <c r="F601" s="144" t="s">
        <v>661</v>
      </c>
      <c r="H601" s="145">
        <v>1114.165</v>
      </c>
      <c r="L601" s="142"/>
      <c r="M601" s="146"/>
      <c r="T601" s="147"/>
      <c r="AT601" s="143" t="s">
        <v>148</v>
      </c>
      <c r="AU601" s="143" t="s">
        <v>79</v>
      </c>
      <c r="AV601" s="13" t="s">
        <v>79</v>
      </c>
      <c r="AW601" s="13" t="s">
        <v>27</v>
      </c>
      <c r="AX601" s="13" t="s">
        <v>70</v>
      </c>
      <c r="AY601" s="143" t="s">
        <v>139</v>
      </c>
    </row>
    <row r="602" spans="2:65" s="13" customFormat="1" ht="20.399999999999999">
      <c r="B602" s="142"/>
      <c r="D602" s="137" t="s">
        <v>148</v>
      </c>
      <c r="E602" s="143" t="s">
        <v>1</v>
      </c>
      <c r="F602" s="144" t="s">
        <v>662</v>
      </c>
      <c r="H602" s="145">
        <v>-31.57</v>
      </c>
      <c r="L602" s="142"/>
      <c r="M602" s="146"/>
      <c r="T602" s="147"/>
      <c r="AT602" s="143" t="s">
        <v>148</v>
      </c>
      <c r="AU602" s="143" t="s">
        <v>79</v>
      </c>
      <c r="AV602" s="13" t="s">
        <v>79</v>
      </c>
      <c r="AW602" s="13" t="s">
        <v>27</v>
      </c>
      <c r="AX602" s="13" t="s">
        <v>70</v>
      </c>
      <c r="AY602" s="143" t="s">
        <v>139</v>
      </c>
    </row>
    <row r="603" spans="2:65" s="13" customFormat="1">
      <c r="B603" s="142"/>
      <c r="D603" s="137" t="s">
        <v>148</v>
      </c>
      <c r="E603" s="143" t="s">
        <v>1</v>
      </c>
      <c r="F603" s="144" t="s">
        <v>663</v>
      </c>
      <c r="H603" s="145">
        <v>10.08</v>
      </c>
      <c r="L603" s="142"/>
      <c r="M603" s="146"/>
      <c r="T603" s="147"/>
      <c r="AT603" s="143" t="s">
        <v>148</v>
      </c>
      <c r="AU603" s="143" t="s">
        <v>79</v>
      </c>
      <c r="AV603" s="13" t="s">
        <v>79</v>
      </c>
      <c r="AW603" s="13" t="s">
        <v>27</v>
      </c>
      <c r="AX603" s="13" t="s">
        <v>70</v>
      </c>
      <c r="AY603" s="143" t="s">
        <v>139</v>
      </c>
    </row>
    <row r="604" spans="2:65" s="12" customFormat="1">
      <c r="B604" s="136"/>
      <c r="D604" s="137" t="s">
        <v>148</v>
      </c>
      <c r="E604" s="138" t="s">
        <v>1</v>
      </c>
      <c r="F604" s="139" t="s">
        <v>664</v>
      </c>
      <c r="H604" s="138" t="s">
        <v>1</v>
      </c>
      <c r="L604" s="136"/>
      <c r="M604" s="140"/>
      <c r="T604" s="141"/>
      <c r="AT604" s="138" t="s">
        <v>148</v>
      </c>
      <c r="AU604" s="138" t="s">
        <v>79</v>
      </c>
      <c r="AV604" s="12" t="s">
        <v>75</v>
      </c>
      <c r="AW604" s="12" t="s">
        <v>27</v>
      </c>
      <c r="AX604" s="12" t="s">
        <v>70</v>
      </c>
      <c r="AY604" s="138" t="s">
        <v>139</v>
      </c>
    </row>
    <row r="605" spans="2:65" s="12" customFormat="1">
      <c r="B605" s="136"/>
      <c r="D605" s="137" t="s">
        <v>148</v>
      </c>
      <c r="E605" s="138" t="s">
        <v>1</v>
      </c>
      <c r="F605" s="139" t="s">
        <v>327</v>
      </c>
      <c r="H605" s="138" t="s">
        <v>1</v>
      </c>
      <c r="L605" s="136"/>
      <c r="M605" s="140"/>
      <c r="T605" s="141"/>
      <c r="AT605" s="138" t="s">
        <v>148</v>
      </c>
      <c r="AU605" s="138" t="s">
        <v>79</v>
      </c>
      <c r="AV605" s="12" t="s">
        <v>75</v>
      </c>
      <c r="AW605" s="12" t="s">
        <v>27</v>
      </c>
      <c r="AX605" s="12" t="s">
        <v>70</v>
      </c>
      <c r="AY605" s="138" t="s">
        <v>139</v>
      </c>
    </row>
    <row r="606" spans="2:65" s="13" customFormat="1">
      <c r="B606" s="142"/>
      <c r="D606" s="137" t="s">
        <v>148</v>
      </c>
      <c r="E606" s="143" t="s">
        <v>1</v>
      </c>
      <c r="F606" s="144" t="s">
        <v>714</v>
      </c>
      <c r="H606" s="145">
        <v>-0.77800000000000002</v>
      </c>
      <c r="L606" s="142"/>
      <c r="M606" s="146"/>
      <c r="T606" s="147"/>
      <c r="AT606" s="143" t="s">
        <v>148</v>
      </c>
      <c r="AU606" s="143" t="s">
        <v>79</v>
      </c>
      <c r="AV606" s="13" t="s">
        <v>79</v>
      </c>
      <c r="AW606" s="13" t="s">
        <v>27</v>
      </c>
      <c r="AX606" s="13" t="s">
        <v>70</v>
      </c>
      <c r="AY606" s="143" t="s">
        <v>139</v>
      </c>
    </row>
    <row r="607" spans="2:65" s="13" customFormat="1">
      <c r="B607" s="142"/>
      <c r="D607" s="137" t="s">
        <v>148</v>
      </c>
      <c r="E607" s="143" t="s">
        <v>1</v>
      </c>
      <c r="F607" s="144" t="s">
        <v>715</v>
      </c>
      <c r="H607" s="145">
        <v>-7.1970000000000001</v>
      </c>
      <c r="L607" s="142"/>
      <c r="M607" s="146"/>
      <c r="T607" s="147"/>
      <c r="AT607" s="143" t="s">
        <v>148</v>
      </c>
      <c r="AU607" s="143" t="s">
        <v>79</v>
      </c>
      <c r="AV607" s="13" t="s">
        <v>79</v>
      </c>
      <c r="AW607" s="13" t="s">
        <v>27</v>
      </c>
      <c r="AX607" s="13" t="s">
        <v>70</v>
      </c>
      <c r="AY607" s="143" t="s">
        <v>139</v>
      </c>
    </row>
    <row r="608" spans="2:65" s="13" customFormat="1">
      <c r="B608" s="142"/>
      <c r="D608" s="137" t="s">
        <v>148</v>
      </c>
      <c r="E608" s="143" t="s">
        <v>1</v>
      </c>
      <c r="F608" s="144" t="s">
        <v>716</v>
      </c>
      <c r="H608" s="145">
        <v>-0.86699999999999999</v>
      </c>
      <c r="L608" s="142"/>
      <c r="M608" s="146"/>
      <c r="T608" s="147"/>
      <c r="AT608" s="143" t="s">
        <v>148</v>
      </c>
      <c r="AU608" s="143" t="s">
        <v>79</v>
      </c>
      <c r="AV608" s="13" t="s">
        <v>79</v>
      </c>
      <c r="AW608" s="13" t="s">
        <v>27</v>
      </c>
      <c r="AX608" s="13" t="s">
        <v>70</v>
      </c>
      <c r="AY608" s="143" t="s">
        <v>139</v>
      </c>
    </row>
    <row r="609" spans="2:65" s="13" customFormat="1">
      <c r="B609" s="142"/>
      <c r="D609" s="137" t="s">
        <v>148</v>
      </c>
      <c r="E609" s="143" t="s">
        <v>1</v>
      </c>
      <c r="F609" s="144" t="s">
        <v>717</v>
      </c>
      <c r="H609" s="145">
        <v>5.3999999999999999E-2</v>
      </c>
      <c r="L609" s="142"/>
      <c r="M609" s="146"/>
      <c r="T609" s="147"/>
      <c r="AT609" s="143" t="s">
        <v>148</v>
      </c>
      <c r="AU609" s="143" t="s">
        <v>79</v>
      </c>
      <c r="AV609" s="13" t="s">
        <v>79</v>
      </c>
      <c r="AW609" s="13" t="s">
        <v>27</v>
      </c>
      <c r="AX609" s="13" t="s">
        <v>70</v>
      </c>
      <c r="AY609" s="143" t="s">
        <v>139</v>
      </c>
    </row>
    <row r="610" spans="2:65" s="13" customFormat="1">
      <c r="B610" s="142"/>
      <c r="D610" s="137" t="s">
        <v>148</v>
      </c>
      <c r="E610" s="143" t="s">
        <v>1</v>
      </c>
      <c r="F610" s="144" t="s">
        <v>718</v>
      </c>
      <c r="H610" s="145">
        <v>-6.0140000000000002</v>
      </c>
      <c r="L610" s="142"/>
      <c r="M610" s="146"/>
      <c r="T610" s="147"/>
      <c r="AT610" s="143" t="s">
        <v>148</v>
      </c>
      <c r="AU610" s="143" t="s">
        <v>79</v>
      </c>
      <c r="AV610" s="13" t="s">
        <v>79</v>
      </c>
      <c r="AW610" s="13" t="s">
        <v>27</v>
      </c>
      <c r="AX610" s="13" t="s">
        <v>70</v>
      </c>
      <c r="AY610" s="143" t="s">
        <v>139</v>
      </c>
    </row>
    <row r="611" spans="2:65" s="13" customFormat="1">
      <c r="B611" s="142"/>
      <c r="D611" s="137" t="s">
        <v>148</v>
      </c>
      <c r="E611" s="143" t="s">
        <v>1</v>
      </c>
      <c r="F611" s="144" t="s">
        <v>719</v>
      </c>
      <c r="H611" s="145">
        <v>-2.4830000000000001</v>
      </c>
      <c r="L611" s="142"/>
      <c r="M611" s="146"/>
      <c r="T611" s="147"/>
      <c r="AT611" s="143" t="s">
        <v>148</v>
      </c>
      <c r="AU611" s="143" t="s">
        <v>79</v>
      </c>
      <c r="AV611" s="13" t="s">
        <v>79</v>
      </c>
      <c r="AW611" s="13" t="s">
        <v>27</v>
      </c>
      <c r="AX611" s="13" t="s">
        <v>70</v>
      </c>
      <c r="AY611" s="143" t="s">
        <v>139</v>
      </c>
    </row>
    <row r="612" spans="2:65" s="13" customFormat="1">
      <c r="B612" s="142"/>
      <c r="D612" s="137" t="s">
        <v>148</v>
      </c>
      <c r="E612" s="143" t="s">
        <v>1</v>
      </c>
      <c r="F612" s="144" t="s">
        <v>720</v>
      </c>
      <c r="H612" s="145">
        <v>-15.907999999999999</v>
      </c>
      <c r="L612" s="142"/>
      <c r="M612" s="146"/>
      <c r="T612" s="147"/>
      <c r="AT612" s="143" t="s">
        <v>148</v>
      </c>
      <c r="AU612" s="143" t="s">
        <v>79</v>
      </c>
      <c r="AV612" s="13" t="s">
        <v>79</v>
      </c>
      <c r="AW612" s="13" t="s">
        <v>27</v>
      </c>
      <c r="AX612" s="13" t="s">
        <v>70</v>
      </c>
      <c r="AY612" s="143" t="s">
        <v>139</v>
      </c>
    </row>
    <row r="613" spans="2:65" s="12" customFormat="1">
      <c r="B613" s="136"/>
      <c r="D613" s="137" t="s">
        <v>148</v>
      </c>
      <c r="E613" s="138" t="s">
        <v>1</v>
      </c>
      <c r="F613" s="139" t="s">
        <v>335</v>
      </c>
      <c r="H613" s="138" t="s">
        <v>1</v>
      </c>
      <c r="L613" s="136"/>
      <c r="M613" s="140"/>
      <c r="T613" s="141"/>
      <c r="AT613" s="138" t="s">
        <v>148</v>
      </c>
      <c r="AU613" s="138" t="s">
        <v>79</v>
      </c>
      <c r="AV613" s="12" t="s">
        <v>75</v>
      </c>
      <c r="AW613" s="12" t="s">
        <v>27</v>
      </c>
      <c r="AX613" s="12" t="s">
        <v>70</v>
      </c>
      <c r="AY613" s="138" t="s">
        <v>139</v>
      </c>
    </row>
    <row r="614" spans="2:65" s="13" customFormat="1">
      <c r="B614" s="142"/>
      <c r="D614" s="137" t="s">
        <v>148</v>
      </c>
      <c r="E614" s="143" t="s">
        <v>1</v>
      </c>
      <c r="F614" s="144" t="s">
        <v>719</v>
      </c>
      <c r="H614" s="145">
        <v>-2.4830000000000001</v>
      </c>
      <c r="L614" s="142"/>
      <c r="M614" s="146"/>
      <c r="T614" s="147"/>
      <c r="AT614" s="143" t="s">
        <v>148</v>
      </c>
      <c r="AU614" s="143" t="s">
        <v>79</v>
      </c>
      <c r="AV614" s="13" t="s">
        <v>79</v>
      </c>
      <c r="AW614" s="13" t="s">
        <v>27</v>
      </c>
      <c r="AX614" s="13" t="s">
        <v>70</v>
      </c>
      <c r="AY614" s="143" t="s">
        <v>139</v>
      </c>
    </row>
    <row r="615" spans="2:65" s="13" customFormat="1">
      <c r="B615" s="142"/>
      <c r="D615" s="137" t="s">
        <v>148</v>
      </c>
      <c r="E615" s="143" t="s">
        <v>1</v>
      </c>
      <c r="F615" s="144" t="s">
        <v>721</v>
      </c>
      <c r="H615" s="145">
        <v>-8.2319999999999993</v>
      </c>
      <c r="L615" s="142"/>
      <c r="M615" s="146"/>
      <c r="T615" s="147"/>
      <c r="AT615" s="143" t="s">
        <v>148</v>
      </c>
      <c r="AU615" s="143" t="s">
        <v>79</v>
      </c>
      <c r="AV615" s="13" t="s">
        <v>79</v>
      </c>
      <c r="AW615" s="13" t="s">
        <v>27</v>
      </c>
      <c r="AX615" s="13" t="s">
        <v>70</v>
      </c>
      <c r="AY615" s="143" t="s">
        <v>139</v>
      </c>
    </row>
    <row r="616" spans="2:65" s="13" customFormat="1">
      <c r="B616" s="142"/>
      <c r="D616" s="137" t="s">
        <v>148</v>
      </c>
      <c r="E616" s="143" t="s">
        <v>1</v>
      </c>
      <c r="F616" s="144" t="s">
        <v>722</v>
      </c>
      <c r="H616" s="145">
        <v>-23.594999999999999</v>
      </c>
      <c r="L616" s="142"/>
      <c r="M616" s="146"/>
      <c r="T616" s="147"/>
      <c r="AT616" s="143" t="s">
        <v>148</v>
      </c>
      <c r="AU616" s="143" t="s">
        <v>79</v>
      </c>
      <c r="AV616" s="13" t="s">
        <v>79</v>
      </c>
      <c r="AW616" s="13" t="s">
        <v>27</v>
      </c>
      <c r="AX616" s="13" t="s">
        <v>70</v>
      </c>
      <c r="AY616" s="143" t="s">
        <v>139</v>
      </c>
    </row>
    <row r="617" spans="2:65" s="13" customFormat="1">
      <c r="B617" s="142"/>
      <c r="D617" s="137" t="s">
        <v>148</v>
      </c>
      <c r="E617" s="143" t="s">
        <v>1</v>
      </c>
      <c r="F617" s="144" t="s">
        <v>723</v>
      </c>
      <c r="H617" s="145">
        <v>-5.702</v>
      </c>
      <c r="L617" s="142"/>
      <c r="M617" s="146"/>
      <c r="T617" s="147"/>
      <c r="AT617" s="143" t="s">
        <v>148</v>
      </c>
      <c r="AU617" s="143" t="s">
        <v>79</v>
      </c>
      <c r="AV617" s="13" t="s">
        <v>79</v>
      </c>
      <c r="AW617" s="13" t="s">
        <v>27</v>
      </c>
      <c r="AX617" s="13" t="s">
        <v>70</v>
      </c>
      <c r="AY617" s="143" t="s">
        <v>139</v>
      </c>
    </row>
    <row r="618" spans="2:65" s="13" customFormat="1" ht="30.6">
      <c r="B618" s="142"/>
      <c r="D618" s="137" t="s">
        <v>148</v>
      </c>
      <c r="E618" s="143" t="s">
        <v>1</v>
      </c>
      <c r="F618" s="144" t="s">
        <v>448</v>
      </c>
      <c r="H618" s="145">
        <v>96.475999999999999</v>
      </c>
      <c r="L618" s="142"/>
      <c r="M618" s="146"/>
      <c r="T618" s="147"/>
      <c r="AT618" s="143" t="s">
        <v>148</v>
      </c>
      <c r="AU618" s="143" t="s">
        <v>79</v>
      </c>
      <c r="AV618" s="13" t="s">
        <v>79</v>
      </c>
      <c r="AW618" s="13" t="s">
        <v>27</v>
      </c>
      <c r="AX618" s="13" t="s">
        <v>70</v>
      </c>
      <c r="AY618" s="143" t="s">
        <v>139</v>
      </c>
    </row>
    <row r="619" spans="2:65" s="1" customFormat="1" ht="24" customHeight="1">
      <c r="B619" s="123"/>
      <c r="C619" s="124" t="s">
        <v>724</v>
      </c>
      <c r="D619" s="124" t="s">
        <v>141</v>
      </c>
      <c r="E619" s="125" t="s">
        <v>725</v>
      </c>
      <c r="F619" s="126" t="s">
        <v>726</v>
      </c>
      <c r="G619" s="127" t="s">
        <v>144</v>
      </c>
      <c r="H619" s="128">
        <v>100.86</v>
      </c>
      <c r="I619" s="129"/>
      <c r="J619" s="129">
        <f>ROUND(I619*H619,2)</f>
        <v>0</v>
      </c>
      <c r="K619" s="126" t="s">
        <v>145</v>
      </c>
      <c r="L619" s="27"/>
      <c r="M619" s="130" t="s">
        <v>1</v>
      </c>
      <c r="N619" s="131" t="s">
        <v>35</v>
      </c>
      <c r="O619" s="132">
        <v>0.38</v>
      </c>
      <c r="P619" s="132">
        <f>O619*H619</f>
        <v>38.326799999999999</v>
      </c>
      <c r="Q619" s="132">
        <v>0</v>
      </c>
      <c r="R619" s="132">
        <f>Q619*H619</f>
        <v>0</v>
      </c>
      <c r="S619" s="132">
        <v>0</v>
      </c>
      <c r="T619" s="133">
        <f>S619*H619</f>
        <v>0</v>
      </c>
      <c r="AR619" s="134" t="s">
        <v>146</v>
      </c>
      <c r="AT619" s="134" t="s">
        <v>141</v>
      </c>
      <c r="AU619" s="134" t="s">
        <v>79</v>
      </c>
      <c r="AY619" s="15" t="s">
        <v>139</v>
      </c>
      <c r="BE619" s="135">
        <f>IF(N619="základní",J619,0)</f>
        <v>0</v>
      </c>
      <c r="BF619" s="135">
        <f>IF(N619="snížená",J619,0)</f>
        <v>0</v>
      </c>
      <c r="BG619" s="135">
        <f>IF(N619="zákl. přenesená",J619,0)</f>
        <v>0</v>
      </c>
      <c r="BH619" s="135">
        <f>IF(N619="sníž. přenesená",J619,0)</f>
        <v>0</v>
      </c>
      <c r="BI619" s="135">
        <f>IF(N619="nulová",J619,0)</f>
        <v>0</v>
      </c>
      <c r="BJ619" s="15" t="s">
        <v>75</v>
      </c>
      <c r="BK619" s="135">
        <f>ROUND(I619*H619,2)</f>
        <v>0</v>
      </c>
      <c r="BL619" s="15" t="s">
        <v>146</v>
      </c>
      <c r="BM619" s="134" t="s">
        <v>727</v>
      </c>
    </row>
    <row r="620" spans="2:65" s="12" customFormat="1">
      <c r="B620" s="136"/>
      <c r="D620" s="137" t="s">
        <v>148</v>
      </c>
      <c r="E620" s="138" t="s">
        <v>1</v>
      </c>
      <c r="F620" s="139" t="s">
        <v>728</v>
      </c>
      <c r="H620" s="138" t="s">
        <v>1</v>
      </c>
      <c r="L620" s="136"/>
      <c r="M620" s="140"/>
      <c r="T620" s="141"/>
      <c r="AT620" s="138" t="s">
        <v>148</v>
      </c>
      <c r="AU620" s="138" t="s">
        <v>79</v>
      </c>
      <c r="AV620" s="12" t="s">
        <v>75</v>
      </c>
      <c r="AW620" s="12" t="s">
        <v>27</v>
      </c>
      <c r="AX620" s="12" t="s">
        <v>70</v>
      </c>
      <c r="AY620" s="138" t="s">
        <v>139</v>
      </c>
    </row>
    <row r="621" spans="2:65" s="13" customFormat="1">
      <c r="B621" s="142"/>
      <c r="D621" s="137" t="s">
        <v>148</v>
      </c>
      <c r="E621" s="143" t="s">
        <v>1</v>
      </c>
      <c r="F621" s="144" t="s">
        <v>729</v>
      </c>
      <c r="H621" s="145">
        <v>30.198</v>
      </c>
      <c r="L621" s="142"/>
      <c r="M621" s="146"/>
      <c r="T621" s="147"/>
      <c r="AT621" s="143" t="s">
        <v>148</v>
      </c>
      <c r="AU621" s="143" t="s">
        <v>79</v>
      </c>
      <c r="AV621" s="13" t="s">
        <v>79</v>
      </c>
      <c r="AW621" s="13" t="s">
        <v>27</v>
      </c>
      <c r="AX621" s="13" t="s">
        <v>70</v>
      </c>
      <c r="AY621" s="143" t="s">
        <v>139</v>
      </c>
    </row>
    <row r="622" spans="2:65" s="13" customFormat="1">
      <c r="B622" s="142"/>
      <c r="D622" s="137" t="s">
        <v>148</v>
      </c>
      <c r="E622" s="143" t="s">
        <v>1</v>
      </c>
      <c r="F622" s="144" t="s">
        <v>730</v>
      </c>
      <c r="H622" s="145">
        <v>20.88</v>
      </c>
      <c r="L622" s="142"/>
      <c r="M622" s="146"/>
      <c r="T622" s="147"/>
      <c r="AT622" s="143" t="s">
        <v>148</v>
      </c>
      <c r="AU622" s="143" t="s">
        <v>79</v>
      </c>
      <c r="AV622" s="13" t="s">
        <v>79</v>
      </c>
      <c r="AW622" s="13" t="s">
        <v>27</v>
      </c>
      <c r="AX622" s="13" t="s">
        <v>70</v>
      </c>
      <c r="AY622" s="143" t="s">
        <v>139</v>
      </c>
    </row>
    <row r="623" spans="2:65" s="13" customFormat="1">
      <c r="B623" s="142"/>
      <c r="D623" s="137" t="s">
        <v>148</v>
      </c>
      <c r="E623" s="143" t="s">
        <v>1</v>
      </c>
      <c r="F623" s="144" t="s">
        <v>731</v>
      </c>
      <c r="H623" s="145">
        <v>30.222000000000001</v>
      </c>
      <c r="L623" s="142"/>
      <c r="M623" s="146"/>
      <c r="T623" s="147"/>
      <c r="AT623" s="143" t="s">
        <v>148</v>
      </c>
      <c r="AU623" s="143" t="s">
        <v>79</v>
      </c>
      <c r="AV623" s="13" t="s">
        <v>79</v>
      </c>
      <c r="AW623" s="13" t="s">
        <v>27</v>
      </c>
      <c r="AX623" s="13" t="s">
        <v>70</v>
      </c>
      <c r="AY623" s="143" t="s">
        <v>139</v>
      </c>
    </row>
    <row r="624" spans="2:65" s="13" customFormat="1">
      <c r="B624" s="142"/>
      <c r="D624" s="137" t="s">
        <v>148</v>
      </c>
      <c r="E624" s="143" t="s">
        <v>1</v>
      </c>
      <c r="F624" s="144" t="s">
        <v>732</v>
      </c>
      <c r="H624" s="145">
        <v>19.559999999999999</v>
      </c>
      <c r="L624" s="142"/>
      <c r="M624" s="146"/>
      <c r="T624" s="147"/>
      <c r="AT624" s="143" t="s">
        <v>148</v>
      </c>
      <c r="AU624" s="143" t="s">
        <v>79</v>
      </c>
      <c r="AV624" s="13" t="s">
        <v>79</v>
      </c>
      <c r="AW624" s="13" t="s">
        <v>27</v>
      </c>
      <c r="AX624" s="13" t="s">
        <v>70</v>
      </c>
      <c r="AY624" s="143" t="s">
        <v>139</v>
      </c>
    </row>
    <row r="625" spans="2:65" s="1" customFormat="1" ht="24" customHeight="1">
      <c r="B625" s="123"/>
      <c r="C625" s="124" t="s">
        <v>733</v>
      </c>
      <c r="D625" s="124" t="s">
        <v>141</v>
      </c>
      <c r="E625" s="125" t="s">
        <v>734</v>
      </c>
      <c r="F625" s="126" t="s">
        <v>735</v>
      </c>
      <c r="G625" s="127" t="s">
        <v>144</v>
      </c>
      <c r="H625" s="128">
        <v>393.74200000000002</v>
      </c>
      <c r="I625" s="129"/>
      <c r="J625" s="129">
        <f>ROUND(I625*H625,2)</f>
        <v>0</v>
      </c>
      <c r="K625" s="126" t="s">
        <v>145</v>
      </c>
      <c r="L625" s="27"/>
      <c r="M625" s="130" t="s">
        <v>1</v>
      </c>
      <c r="N625" s="131" t="s">
        <v>35</v>
      </c>
      <c r="O625" s="132">
        <v>0.06</v>
      </c>
      <c r="P625" s="132">
        <f>O625*H625</f>
        <v>23.62452</v>
      </c>
      <c r="Q625" s="132">
        <v>1.2E-4</v>
      </c>
      <c r="R625" s="132">
        <f>Q625*H625</f>
        <v>4.7249040000000006E-2</v>
      </c>
      <c r="S625" s="132">
        <v>0</v>
      </c>
      <c r="T625" s="133">
        <f>S625*H625</f>
        <v>0</v>
      </c>
      <c r="AR625" s="134" t="s">
        <v>146</v>
      </c>
      <c r="AT625" s="134" t="s">
        <v>141</v>
      </c>
      <c r="AU625" s="134" t="s">
        <v>79</v>
      </c>
      <c r="AY625" s="15" t="s">
        <v>139</v>
      </c>
      <c r="BE625" s="135">
        <f>IF(N625="základní",J625,0)</f>
        <v>0</v>
      </c>
      <c r="BF625" s="135">
        <f>IF(N625="snížená",J625,0)</f>
        <v>0</v>
      </c>
      <c r="BG625" s="135">
        <f>IF(N625="zákl. přenesená",J625,0)</f>
        <v>0</v>
      </c>
      <c r="BH625" s="135">
        <f>IF(N625="sníž. přenesená",J625,0)</f>
        <v>0</v>
      </c>
      <c r="BI625" s="135">
        <f>IF(N625="nulová",J625,0)</f>
        <v>0</v>
      </c>
      <c r="BJ625" s="15" t="s">
        <v>75</v>
      </c>
      <c r="BK625" s="135">
        <f>ROUND(I625*H625,2)</f>
        <v>0</v>
      </c>
      <c r="BL625" s="15" t="s">
        <v>146</v>
      </c>
      <c r="BM625" s="134" t="s">
        <v>736</v>
      </c>
    </row>
    <row r="626" spans="2:65" s="12" customFormat="1">
      <c r="B626" s="136"/>
      <c r="D626" s="137" t="s">
        <v>148</v>
      </c>
      <c r="E626" s="138" t="s">
        <v>1</v>
      </c>
      <c r="F626" s="139" t="s">
        <v>737</v>
      </c>
      <c r="H626" s="138" t="s">
        <v>1</v>
      </c>
      <c r="L626" s="136"/>
      <c r="M626" s="140"/>
      <c r="T626" s="141"/>
      <c r="AT626" s="138" t="s">
        <v>148</v>
      </c>
      <c r="AU626" s="138" t="s">
        <v>79</v>
      </c>
      <c r="AV626" s="12" t="s">
        <v>75</v>
      </c>
      <c r="AW626" s="12" t="s">
        <v>27</v>
      </c>
      <c r="AX626" s="12" t="s">
        <v>70</v>
      </c>
      <c r="AY626" s="138" t="s">
        <v>139</v>
      </c>
    </row>
    <row r="627" spans="2:65" s="12" customFormat="1">
      <c r="B627" s="136"/>
      <c r="D627" s="137" t="s">
        <v>148</v>
      </c>
      <c r="E627" s="138" t="s">
        <v>1</v>
      </c>
      <c r="F627" s="139" t="s">
        <v>149</v>
      </c>
      <c r="H627" s="138" t="s">
        <v>1</v>
      </c>
      <c r="L627" s="136"/>
      <c r="M627" s="140"/>
      <c r="T627" s="141"/>
      <c r="AT627" s="138" t="s">
        <v>148</v>
      </c>
      <c r="AU627" s="138" t="s">
        <v>79</v>
      </c>
      <c r="AV627" s="12" t="s">
        <v>75</v>
      </c>
      <c r="AW627" s="12" t="s">
        <v>27</v>
      </c>
      <c r="AX627" s="12" t="s">
        <v>70</v>
      </c>
      <c r="AY627" s="138" t="s">
        <v>139</v>
      </c>
    </row>
    <row r="628" spans="2:65" s="13" customFormat="1" ht="30.6">
      <c r="B628" s="142"/>
      <c r="D628" s="137" t="s">
        <v>148</v>
      </c>
      <c r="E628" s="143" t="s">
        <v>1</v>
      </c>
      <c r="F628" s="144" t="s">
        <v>738</v>
      </c>
      <c r="H628" s="145">
        <v>20.210999999999999</v>
      </c>
      <c r="L628" s="142"/>
      <c r="M628" s="146"/>
      <c r="T628" s="147"/>
      <c r="AT628" s="143" t="s">
        <v>148</v>
      </c>
      <c r="AU628" s="143" t="s">
        <v>79</v>
      </c>
      <c r="AV628" s="13" t="s">
        <v>79</v>
      </c>
      <c r="AW628" s="13" t="s">
        <v>27</v>
      </c>
      <c r="AX628" s="13" t="s">
        <v>70</v>
      </c>
      <c r="AY628" s="143" t="s">
        <v>139</v>
      </c>
    </row>
    <row r="629" spans="2:65" s="12" customFormat="1">
      <c r="B629" s="136"/>
      <c r="D629" s="137" t="s">
        <v>148</v>
      </c>
      <c r="E629" s="138" t="s">
        <v>1</v>
      </c>
      <c r="F629" s="139" t="s">
        <v>327</v>
      </c>
      <c r="H629" s="138" t="s">
        <v>1</v>
      </c>
      <c r="L629" s="136"/>
      <c r="M629" s="140"/>
      <c r="T629" s="141"/>
      <c r="AT629" s="138" t="s">
        <v>148</v>
      </c>
      <c r="AU629" s="138" t="s">
        <v>79</v>
      </c>
      <c r="AV629" s="12" t="s">
        <v>75</v>
      </c>
      <c r="AW629" s="12" t="s">
        <v>27</v>
      </c>
      <c r="AX629" s="12" t="s">
        <v>70</v>
      </c>
      <c r="AY629" s="138" t="s">
        <v>139</v>
      </c>
    </row>
    <row r="630" spans="2:65" s="13" customFormat="1">
      <c r="B630" s="142"/>
      <c r="D630" s="137" t="s">
        <v>148</v>
      </c>
      <c r="E630" s="143" t="s">
        <v>1</v>
      </c>
      <c r="F630" s="144" t="s">
        <v>739</v>
      </c>
      <c r="H630" s="145">
        <v>1.7689999999999999</v>
      </c>
      <c r="L630" s="142"/>
      <c r="M630" s="146"/>
      <c r="T630" s="147"/>
      <c r="AT630" s="143" t="s">
        <v>148</v>
      </c>
      <c r="AU630" s="143" t="s">
        <v>79</v>
      </c>
      <c r="AV630" s="13" t="s">
        <v>79</v>
      </c>
      <c r="AW630" s="13" t="s">
        <v>27</v>
      </c>
      <c r="AX630" s="13" t="s">
        <v>70</v>
      </c>
      <c r="AY630" s="143" t="s">
        <v>139</v>
      </c>
    </row>
    <row r="631" spans="2:65" s="13" customFormat="1">
      <c r="B631" s="142"/>
      <c r="D631" s="137" t="s">
        <v>148</v>
      </c>
      <c r="E631" s="143" t="s">
        <v>1</v>
      </c>
      <c r="F631" s="144" t="s">
        <v>740</v>
      </c>
      <c r="H631" s="145">
        <v>12.172000000000001</v>
      </c>
      <c r="L631" s="142"/>
      <c r="M631" s="146"/>
      <c r="T631" s="147"/>
      <c r="AT631" s="143" t="s">
        <v>148</v>
      </c>
      <c r="AU631" s="143" t="s">
        <v>79</v>
      </c>
      <c r="AV631" s="13" t="s">
        <v>79</v>
      </c>
      <c r="AW631" s="13" t="s">
        <v>27</v>
      </c>
      <c r="AX631" s="13" t="s">
        <v>70</v>
      </c>
      <c r="AY631" s="143" t="s">
        <v>139</v>
      </c>
    </row>
    <row r="632" spans="2:65" s="13" customFormat="1">
      <c r="B632" s="142"/>
      <c r="D632" s="137" t="s">
        <v>148</v>
      </c>
      <c r="E632" s="143" t="s">
        <v>1</v>
      </c>
      <c r="F632" s="144" t="s">
        <v>741</v>
      </c>
      <c r="H632" s="145">
        <v>1.8979999999999999</v>
      </c>
      <c r="L632" s="142"/>
      <c r="M632" s="146"/>
      <c r="T632" s="147"/>
      <c r="AT632" s="143" t="s">
        <v>148</v>
      </c>
      <c r="AU632" s="143" t="s">
        <v>79</v>
      </c>
      <c r="AV632" s="13" t="s">
        <v>79</v>
      </c>
      <c r="AW632" s="13" t="s">
        <v>27</v>
      </c>
      <c r="AX632" s="13" t="s">
        <v>70</v>
      </c>
      <c r="AY632" s="143" t="s">
        <v>139</v>
      </c>
    </row>
    <row r="633" spans="2:65" s="13" customFormat="1">
      <c r="B633" s="142"/>
      <c r="D633" s="137" t="s">
        <v>148</v>
      </c>
      <c r="E633" s="143" t="s">
        <v>1</v>
      </c>
      <c r="F633" s="144" t="s">
        <v>742</v>
      </c>
      <c r="H633" s="145">
        <v>0.79200000000000004</v>
      </c>
      <c r="L633" s="142"/>
      <c r="M633" s="146"/>
      <c r="T633" s="147"/>
      <c r="AT633" s="143" t="s">
        <v>148</v>
      </c>
      <c r="AU633" s="143" t="s">
        <v>79</v>
      </c>
      <c r="AV633" s="13" t="s">
        <v>79</v>
      </c>
      <c r="AW633" s="13" t="s">
        <v>27</v>
      </c>
      <c r="AX633" s="13" t="s">
        <v>70</v>
      </c>
      <c r="AY633" s="143" t="s">
        <v>139</v>
      </c>
    </row>
    <row r="634" spans="2:65" s="13" customFormat="1">
      <c r="B634" s="142"/>
      <c r="D634" s="137" t="s">
        <v>148</v>
      </c>
      <c r="E634" s="143" t="s">
        <v>1</v>
      </c>
      <c r="F634" s="144" t="s">
        <v>743</v>
      </c>
      <c r="H634" s="145">
        <v>14.11</v>
      </c>
      <c r="L634" s="142"/>
      <c r="M634" s="146"/>
      <c r="T634" s="147"/>
      <c r="AT634" s="143" t="s">
        <v>148</v>
      </c>
      <c r="AU634" s="143" t="s">
        <v>79</v>
      </c>
      <c r="AV634" s="13" t="s">
        <v>79</v>
      </c>
      <c r="AW634" s="13" t="s">
        <v>27</v>
      </c>
      <c r="AX634" s="13" t="s">
        <v>70</v>
      </c>
      <c r="AY634" s="143" t="s">
        <v>139</v>
      </c>
    </row>
    <row r="635" spans="2:65" s="13" customFormat="1">
      <c r="B635" s="142"/>
      <c r="D635" s="137" t="s">
        <v>148</v>
      </c>
      <c r="E635" s="143" t="s">
        <v>1</v>
      </c>
      <c r="F635" s="144" t="s">
        <v>744</v>
      </c>
      <c r="H635" s="145">
        <v>16.463999999999999</v>
      </c>
      <c r="L635" s="142"/>
      <c r="M635" s="146"/>
      <c r="T635" s="147"/>
      <c r="AT635" s="143" t="s">
        <v>148</v>
      </c>
      <c r="AU635" s="143" t="s">
        <v>79</v>
      </c>
      <c r="AV635" s="13" t="s">
        <v>79</v>
      </c>
      <c r="AW635" s="13" t="s">
        <v>27</v>
      </c>
      <c r="AX635" s="13" t="s">
        <v>70</v>
      </c>
      <c r="AY635" s="143" t="s">
        <v>139</v>
      </c>
    </row>
    <row r="636" spans="2:65" s="13" customFormat="1">
      <c r="B636" s="142"/>
      <c r="D636" s="137" t="s">
        <v>148</v>
      </c>
      <c r="E636" s="143" t="s">
        <v>1</v>
      </c>
      <c r="F636" s="144" t="s">
        <v>745</v>
      </c>
      <c r="H636" s="145">
        <v>27.013999999999999</v>
      </c>
      <c r="L636" s="142"/>
      <c r="M636" s="146"/>
      <c r="T636" s="147"/>
      <c r="AT636" s="143" t="s">
        <v>148</v>
      </c>
      <c r="AU636" s="143" t="s">
        <v>79</v>
      </c>
      <c r="AV636" s="13" t="s">
        <v>79</v>
      </c>
      <c r="AW636" s="13" t="s">
        <v>27</v>
      </c>
      <c r="AX636" s="13" t="s">
        <v>70</v>
      </c>
      <c r="AY636" s="143" t="s">
        <v>139</v>
      </c>
    </row>
    <row r="637" spans="2:65" s="12" customFormat="1">
      <c r="B637" s="136"/>
      <c r="D637" s="137" t="s">
        <v>148</v>
      </c>
      <c r="E637" s="138" t="s">
        <v>1</v>
      </c>
      <c r="F637" s="139" t="s">
        <v>335</v>
      </c>
      <c r="H637" s="138" t="s">
        <v>1</v>
      </c>
      <c r="L637" s="136"/>
      <c r="M637" s="140"/>
      <c r="T637" s="141"/>
      <c r="AT637" s="138" t="s">
        <v>148</v>
      </c>
      <c r="AU637" s="138" t="s">
        <v>79</v>
      </c>
      <c r="AV637" s="12" t="s">
        <v>75</v>
      </c>
      <c r="AW637" s="12" t="s">
        <v>27</v>
      </c>
      <c r="AX637" s="12" t="s">
        <v>70</v>
      </c>
      <c r="AY637" s="138" t="s">
        <v>139</v>
      </c>
    </row>
    <row r="638" spans="2:65" s="13" customFormat="1">
      <c r="B638" s="142"/>
      <c r="D638" s="137" t="s">
        <v>148</v>
      </c>
      <c r="E638" s="143" t="s">
        <v>1</v>
      </c>
      <c r="F638" s="144" t="s">
        <v>744</v>
      </c>
      <c r="H638" s="145">
        <v>16.463999999999999</v>
      </c>
      <c r="L638" s="142"/>
      <c r="M638" s="146"/>
      <c r="T638" s="147"/>
      <c r="AT638" s="143" t="s">
        <v>148</v>
      </c>
      <c r="AU638" s="143" t="s">
        <v>79</v>
      </c>
      <c r="AV638" s="13" t="s">
        <v>79</v>
      </c>
      <c r="AW638" s="13" t="s">
        <v>27</v>
      </c>
      <c r="AX638" s="13" t="s">
        <v>70</v>
      </c>
      <c r="AY638" s="143" t="s">
        <v>139</v>
      </c>
    </row>
    <row r="639" spans="2:65" s="13" customFormat="1">
      <c r="B639" s="142"/>
      <c r="D639" s="137" t="s">
        <v>148</v>
      </c>
      <c r="E639" s="143" t="s">
        <v>1</v>
      </c>
      <c r="F639" s="144" t="s">
        <v>746</v>
      </c>
      <c r="H639" s="145">
        <v>16.538</v>
      </c>
      <c r="L639" s="142"/>
      <c r="M639" s="146"/>
      <c r="T639" s="147"/>
      <c r="AT639" s="143" t="s">
        <v>148</v>
      </c>
      <c r="AU639" s="143" t="s">
        <v>79</v>
      </c>
      <c r="AV639" s="13" t="s">
        <v>79</v>
      </c>
      <c r="AW639" s="13" t="s">
        <v>27</v>
      </c>
      <c r="AX639" s="13" t="s">
        <v>70</v>
      </c>
      <c r="AY639" s="143" t="s">
        <v>139</v>
      </c>
    </row>
    <row r="640" spans="2:65" s="13" customFormat="1">
      <c r="B640" s="142"/>
      <c r="D640" s="137" t="s">
        <v>148</v>
      </c>
      <c r="E640" s="143" t="s">
        <v>1</v>
      </c>
      <c r="F640" s="144" t="s">
        <v>747</v>
      </c>
      <c r="H640" s="145">
        <v>39.826999999999998</v>
      </c>
      <c r="L640" s="142"/>
      <c r="M640" s="146"/>
      <c r="T640" s="147"/>
      <c r="AT640" s="143" t="s">
        <v>148</v>
      </c>
      <c r="AU640" s="143" t="s">
        <v>79</v>
      </c>
      <c r="AV640" s="13" t="s">
        <v>79</v>
      </c>
      <c r="AW640" s="13" t="s">
        <v>27</v>
      </c>
      <c r="AX640" s="13" t="s">
        <v>70</v>
      </c>
      <c r="AY640" s="143" t="s">
        <v>139</v>
      </c>
    </row>
    <row r="641" spans="2:65" s="13" customFormat="1">
      <c r="B641" s="142"/>
      <c r="D641" s="137" t="s">
        <v>148</v>
      </c>
      <c r="E641" s="143" t="s">
        <v>1</v>
      </c>
      <c r="F641" s="144" t="s">
        <v>748</v>
      </c>
      <c r="H641" s="145">
        <v>13.662000000000001</v>
      </c>
      <c r="L641" s="142"/>
      <c r="M641" s="146"/>
      <c r="T641" s="147"/>
      <c r="AT641" s="143" t="s">
        <v>148</v>
      </c>
      <c r="AU641" s="143" t="s">
        <v>79</v>
      </c>
      <c r="AV641" s="13" t="s">
        <v>79</v>
      </c>
      <c r="AW641" s="13" t="s">
        <v>27</v>
      </c>
      <c r="AX641" s="13" t="s">
        <v>70</v>
      </c>
      <c r="AY641" s="143" t="s">
        <v>139</v>
      </c>
    </row>
    <row r="642" spans="2:65" s="13" customFormat="1">
      <c r="B642" s="142"/>
      <c r="D642" s="137" t="s">
        <v>148</v>
      </c>
      <c r="E642" s="143" t="s">
        <v>1</v>
      </c>
      <c r="F642" s="144" t="s">
        <v>749</v>
      </c>
      <c r="H642" s="145">
        <v>15.95</v>
      </c>
      <c r="L642" s="142"/>
      <c r="M642" s="146"/>
      <c r="T642" s="147"/>
      <c r="AT642" s="143" t="s">
        <v>148</v>
      </c>
      <c r="AU642" s="143" t="s">
        <v>79</v>
      </c>
      <c r="AV642" s="13" t="s">
        <v>79</v>
      </c>
      <c r="AW642" s="13" t="s">
        <v>27</v>
      </c>
      <c r="AX642" s="13" t="s">
        <v>70</v>
      </c>
      <c r="AY642" s="143" t="s">
        <v>139</v>
      </c>
    </row>
    <row r="643" spans="2:65" s="13" customFormat="1">
      <c r="B643" s="142"/>
      <c r="D643" s="137" t="s">
        <v>148</v>
      </c>
      <c r="F643" s="144" t="s">
        <v>750</v>
      </c>
      <c r="H643" s="145">
        <v>393.74200000000002</v>
      </c>
      <c r="L643" s="142"/>
      <c r="M643" s="146"/>
      <c r="T643" s="147"/>
      <c r="AT643" s="143" t="s">
        <v>148</v>
      </c>
      <c r="AU643" s="143" t="s">
        <v>79</v>
      </c>
      <c r="AV643" s="13" t="s">
        <v>79</v>
      </c>
      <c r="AW643" s="13" t="s">
        <v>3</v>
      </c>
      <c r="AX643" s="13" t="s">
        <v>75</v>
      </c>
      <c r="AY643" s="143" t="s">
        <v>139</v>
      </c>
    </row>
    <row r="644" spans="2:65" s="1" customFormat="1" ht="24" customHeight="1">
      <c r="B644" s="123"/>
      <c r="C644" s="124" t="s">
        <v>751</v>
      </c>
      <c r="D644" s="124" t="s">
        <v>141</v>
      </c>
      <c r="E644" s="125" t="s">
        <v>752</v>
      </c>
      <c r="F644" s="126" t="s">
        <v>753</v>
      </c>
      <c r="G644" s="127" t="s">
        <v>456</v>
      </c>
      <c r="H644" s="128">
        <v>637.71</v>
      </c>
      <c r="I644" s="129"/>
      <c r="J644" s="129">
        <f>ROUND(I644*H644,2)</f>
        <v>0</v>
      </c>
      <c r="K644" s="126" t="s">
        <v>145</v>
      </c>
      <c r="L644" s="27"/>
      <c r="M644" s="130" t="s">
        <v>1</v>
      </c>
      <c r="N644" s="131" t="s">
        <v>35</v>
      </c>
      <c r="O644" s="132">
        <v>7.4999999999999997E-2</v>
      </c>
      <c r="P644" s="132">
        <f>O644*H644</f>
        <v>47.828250000000004</v>
      </c>
      <c r="Q644" s="132">
        <v>0</v>
      </c>
      <c r="R644" s="132">
        <f>Q644*H644</f>
        <v>0</v>
      </c>
      <c r="S644" s="132">
        <v>0</v>
      </c>
      <c r="T644" s="133">
        <f>S644*H644</f>
        <v>0</v>
      </c>
      <c r="AR644" s="134" t="s">
        <v>146</v>
      </c>
      <c r="AT644" s="134" t="s">
        <v>141</v>
      </c>
      <c r="AU644" s="134" t="s">
        <v>79</v>
      </c>
      <c r="AY644" s="15" t="s">
        <v>139</v>
      </c>
      <c r="BE644" s="135">
        <f>IF(N644="základní",J644,0)</f>
        <v>0</v>
      </c>
      <c r="BF644" s="135">
        <f>IF(N644="snížená",J644,0)</f>
        <v>0</v>
      </c>
      <c r="BG644" s="135">
        <f>IF(N644="zákl. přenesená",J644,0)</f>
        <v>0</v>
      </c>
      <c r="BH644" s="135">
        <f>IF(N644="sníž. přenesená",J644,0)</f>
        <v>0</v>
      </c>
      <c r="BI644" s="135">
        <f>IF(N644="nulová",J644,0)</f>
        <v>0</v>
      </c>
      <c r="BJ644" s="15" t="s">
        <v>75</v>
      </c>
      <c r="BK644" s="135">
        <f>ROUND(I644*H644,2)</f>
        <v>0</v>
      </c>
      <c r="BL644" s="15" t="s">
        <v>146</v>
      </c>
      <c r="BM644" s="134" t="s">
        <v>754</v>
      </c>
    </row>
    <row r="645" spans="2:65" s="13" customFormat="1" ht="30.6">
      <c r="B645" s="142"/>
      <c r="D645" s="137" t="s">
        <v>148</v>
      </c>
      <c r="E645" s="143" t="s">
        <v>1</v>
      </c>
      <c r="F645" s="144" t="s">
        <v>526</v>
      </c>
      <c r="H645" s="145">
        <v>175.41</v>
      </c>
      <c r="L645" s="142"/>
      <c r="M645" s="146"/>
      <c r="T645" s="147"/>
      <c r="AT645" s="143" t="s">
        <v>148</v>
      </c>
      <c r="AU645" s="143" t="s">
        <v>79</v>
      </c>
      <c r="AV645" s="13" t="s">
        <v>79</v>
      </c>
      <c r="AW645" s="13" t="s">
        <v>27</v>
      </c>
      <c r="AX645" s="13" t="s">
        <v>70</v>
      </c>
      <c r="AY645" s="143" t="s">
        <v>139</v>
      </c>
    </row>
    <row r="646" spans="2:65" s="13" customFormat="1">
      <c r="B646" s="142"/>
      <c r="D646" s="137" t="s">
        <v>148</v>
      </c>
      <c r="E646" s="143" t="s">
        <v>1</v>
      </c>
      <c r="F646" s="144" t="s">
        <v>755</v>
      </c>
      <c r="H646" s="145">
        <v>138.6</v>
      </c>
      <c r="L646" s="142"/>
      <c r="M646" s="146"/>
      <c r="T646" s="147"/>
      <c r="AT646" s="143" t="s">
        <v>148</v>
      </c>
      <c r="AU646" s="143" t="s">
        <v>79</v>
      </c>
      <c r="AV646" s="13" t="s">
        <v>79</v>
      </c>
      <c r="AW646" s="13" t="s">
        <v>27</v>
      </c>
      <c r="AX646" s="13" t="s">
        <v>70</v>
      </c>
      <c r="AY646" s="143" t="s">
        <v>139</v>
      </c>
    </row>
    <row r="647" spans="2:65" s="13" customFormat="1" ht="30.6">
      <c r="B647" s="142"/>
      <c r="D647" s="137" t="s">
        <v>148</v>
      </c>
      <c r="E647" s="143" t="s">
        <v>1</v>
      </c>
      <c r="F647" s="144" t="s">
        <v>756</v>
      </c>
      <c r="H647" s="145">
        <v>76.3</v>
      </c>
      <c r="L647" s="142"/>
      <c r="M647" s="146"/>
      <c r="T647" s="147"/>
      <c r="AT647" s="143" t="s">
        <v>148</v>
      </c>
      <c r="AU647" s="143" t="s">
        <v>79</v>
      </c>
      <c r="AV647" s="13" t="s">
        <v>79</v>
      </c>
      <c r="AW647" s="13" t="s">
        <v>27</v>
      </c>
      <c r="AX647" s="13" t="s">
        <v>70</v>
      </c>
      <c r="AY647" s="143" t="s">
        <v>139</v>
      </c>
    </row>
    <row r="648" spans="2:65" s="13" customFormat="1" ht="30.6">
      <c r="B648" s="142"/>
      <c r="D648" s="137" t="s">
        <v>148</v>
      </c>
      <c r="E648" s="143" t="s">
        <v>1</v>
      </c>
      <c r="F648" s="144" t="s">
        <v>757</v>
      </c>
      <c r="H648" s="145">
        <v>140.4</v>
      </c>
      <c r="L648" s="142"/>
      <c r="M648" s="146"/>
      <c r="T648" s="147"/>
      <c r="AT648" s="143" t="s">
        <v>148</v>
      </c>
      <c r="AU648" s="143" t="s">
        <v>79</v>
      </c>
      <c r="AV648" s="13" t="s">
        <v>79</v>
      </c>
      <c r="AW648" s="13" t="s">
        <v>27</v>
      </c>
      <c r="AX648" s="13" t="s">
        <v>70</v>
      </c>
      <c r="AY648" s="143" t="s">
        <v>139</v>
      </c>
    </row>
    <row r="649" spans="2:65" s="13" customFormat="1" ht="30.6">
      <c r="B649" s="142"/>
      <c r="D649" s="137" t="s">
        <v>148</v>
      </c>
      <c r="E649" s="143" t="s">
        <v>1</v>
      </c>
      <c r="F649" s="144" t="s">
        <v>758</v>
      </c>
      <c r="H649" s="145">
        <v>107</v>
      </c>
      <c r="L649" s="142"/>
      <c r="M649" s="146"/>
      <c r="T649" s="147"/>
      <c r="AT649" s="143" t="s">
        <v>148</v>
      </c>
      <c r="AU649" s="143" t="s">
        <v>79</v>
      </c>
      <c r="AV649" s="13" t="s">
        <v>79</v>
      </c>
      <c r="AW649" s="13" t="s">
        <v>27</v>
      </c>
      <c r="AX649" s="13" t="s">
        <v>70</v>
      </c>
      <c r="AY649" s="143" t="s">
        <v>139</v>
      </c>
    </row>
    <row r="650" spans="2:65" s="11" customFormat="1" ht="22.8" customHeight="1">
      <c r="B650" s="112"/>
      <c r="D650" s="113" t="s">
        <v>69</v>
      </c>
      <c r="E650" s="121" t="s">
        <v>699</v>
      </c>
      <c r="F650" s="121" t="s">
        <v>759</v>
      </c>
      <c r="J650" s="122">
        <f>BK650</f>
        <v>0</v>
      </c>
      <c r="L650" s="112"/>
      <c r="M650" s="116"/>
      <c r="P650" s="117">
        <f>SUM(P651:P693)</f>
        <v>299.58842599999997</v>
      </c>
      <c r="R650" s="117">
        <f>SUM(R651:R693)</f>
        <v>93.004740939999991</v>
      </c>
      <c r="T650" s="118">
        <f>SUM(T651:T693)</f>
        <v>0</v>
      </c>
      <c r="AR650" s="113" t="s">
        <v>75</v>
      </c>
      <c r="AT650" s="119" t="s">
        <v>69</v>
      </c>
      <c r="AU650" s="119" t="s">
        <v>75</v>
      </c>
      <c r="AY650" s="113" t="s">
        <v>139</v>
      </c>
      <c r="BK650" s="120">
        <f>SUM(BK651:BK693)</f>
        <v>0</v>
      </c>
    </row>
    <row r="651" spans="2:65" s="1" customFormat="1" ht="16.5" customHeight="1">
      <c r="B651" s="123"/>
      <c r="C651" s="124" t="s">
        <v>760</v>
      </c>
      <c r="D651" s="124" t="s">
        <v>141</v>
      </c>
      <c r="E651" s="125" t="s">
        <v>761</v>
      </c>
      <c r="F651" s="126" t="s">
        <v>762</v>
      </c>
      <c r="G651" s="127" t="s">
        <v>153</v>
      </c>
      <c r="H651" s="128">
        <v>33.93</v>
      </c>
      <c r="I651" s="129"/>
      <c r="J651" s="129">
        <f>ROUND(I651*H651,2)</f>
        <v>0</v>
      </c>
      <c r="K651" s="126" t="s">
        <v>308</v>
      </c>
      <c r="L651" s="27"/>
      <c r="M651" s="130" t="s">
        <v>1</v>
      </c>
      <c r="N651" s="131" t="s">
        <v>35</v>
      </c>
      <c r="O651" s="132">
        <v>3.2130000000000001</v>
      </c>
      <c r="P651" s="132">
        <f>O651*H651</f>
        <v>109.01709</v>
      </c>
      <c r="Q651" s="132">
        <v>2.2563399999999998</v>
      </c>
      <c r="R651" s="132">
        <f>Q651*H651</f>
        <v>76.557616199999998</v>
      </c>
      <c r="S651" s="132">
        <v>0</v>
      </c>
      <c r="T651" s="133">
        <f>S651*H651</f>
        <v>0</v>
      </c>
      <c r="AR651" s="134" t="s">
        <v>146</v>
      </c>
      <c r="AT651" s="134" t="s">
        <v>141</v>
      </c>
      <c r="AU651" s="134" t="s">
        <v>79</v>
      </c>
      <c r="AY651" s="15" t="s">
        <v>139</v>
      </c>
      <c r="BE651" s="135">
        <f>IF(N651="základní",J651,0)</f>
        <v>0</v>
      </c>
      <c r="BF651" s="135">
        <f>IF(N651="snížená",J651,0)</f>
        <v>0</v>
      </c>
      <c r="BG651" s="135">
        <f>IF(N651="zákl. přenesená",J651,0)</f>
        <v>0</v>
      </c>
      <c r="BH651" s="135">
        <f>IF(N651="sníž. přenesená",J651,0)</f>
        <v>0</v>
      </c>
      <c r="BI651" s="135">
        <f>IF(N651="nulová",J651,0)</f>
        <v>0</v>
      </c>
      <c r="BJ651" s="15" t="s">
        <v>75</v>
      </c>
      <c r="BK651" s="135">
        <f>ROUND(I651*H651,2)</f>
        <v>0</v>
      </c>
      <c r="BL651" s="15" t="s">
        <v>146</v>
      </c>
      <c r="BM651" s="134" t="s">
        <v>763</v>
      </c>
    </row>
    <row r="652" spans="2:65" s="13" customFormat="1" ht="20.399999999999999">
      <c r="B652" s="142"/>
      <c r="D652" s="137" t="s">
        <v>148</v>
      </c>
      <c r="E652" s="143" t="s">
        <v>1</v>
      </c>
      <c r="F652" s="144" t="s">
        <v>764</v>
      </c>
      <c r="H652" s="145">
        <v>33.93</v>
      </c>
      <c r="L652" s="142"/>
      <c r="M652" s="146"/>
      <c r="T652" s="147"/>
      <c r="AT652" s="143" t="s">
        <v>148</v>
      </c>
      <c r="AU652" s="143" t="s">
        <v>79</v>
      </c>
      <c r="AV652" s="13" t="s">
        <v>79</v>
      </c>
      <c r="AW652" s="13" t="s">
        <v>27</v>
      </c>
      <c r="AX652" s="13" t="s">
        <v>70</v>
      </c>
      <c r="AY652" s="143" t="s">
        <v>139</v>
      </c>
    </row>
    <row r="653" spans="2:65" s="1" customFormat="1" ht="24" customHeight="1">
      <c r="B653" s="123"/>
      <c r="C653" s="124" t="s">
        <v>765</v>
      </c>
      <c r="D653" s="124" t="s">
        <v>141</v>
      </c>
      <c r="E653" s="125" t="s">
        <v>766</v>
      </c>
      <c r="F653" s="126" t="s">
        <v>767</v>
      </c>
      <c r="G653" s="127" t="s">
        <v>153</v>
      </c>
      <c r="H653" s="128">
        <v>4.2409999999999997</v>
      </c>
      <c r="I653" s="129"/>
      <c r="J653" s="129">
        <f>ROUND(I653*H653,2)</f>
        <v>0</v>
      </c>
      <c r="K653" s="126" t="s">
        <v>308</v>
      </c>
      <c r="L653" s="27"/>
      <c r="M653" s="130" t="s">
        <v>1</v>
      </c>
      <c r="N653" s="131" t="s">
        <v>35</v>
      </c>
      <c r="O653" s="132">
        <v>5.33</v>
      </c>
      <c r="P653" s="132">
        <f>O653*H653</f>
        <v>22.604529999999997</v>
      </c>
      <c r="Q653" s="132">
        <v>2.2563399999999998</v>
      </c>
      <c r="R653" s="132">
        <f>Q653*H653</f>
        <v>9.5691379399999992</v>
      </c>
      <c r="S653" s="132">
        <v>0</v>
      </c>
      <c r="T653" s="133">
        <f>S653*H653</f>
        <v>0</v>
      </c>
      <c r="AR653" s="134" t="s">
        <v>146</v>
      </c>
      <c r="AT653" s="134" t="s">
        <v>141</v>
      </c>
      <c r="AU653" s="134" t="s">
        <v>79</v>
      </c>
      <c r="AY653" s="15" t="s">
        <v>139</v>
      </c>
      <c r="BE653" s="135">
        <f>IF(N653="základní",J653,0)</f>
        <v>0</v>
      </c>
      <c r="BF653" s="135">
        <f>IF(N653="snížená",J653,0)</f>
        <v>0</v>
      </c>
      <c r="BG653" s="135">
        <f>IF(N653="zákl. přenesená",J653,0)</f>
        <v>0</v>
      </c>
      <c r="BH653" s="135">
        <f>IF(N653="sníž. přenesená",J653,0)</f>
        <v>0</v>
      </c>
      <c r="BI653" s="135">
        <f>IF(N653="nulová",J653,0)</f>
        <v>0</v>
      </c>
      <c r="BJ653" s="15" t="s">
        <v>75</v>
      </c>
      <c r="BK653" s="135">
        <f>ROUND(I653*H653,2)</f>
        <v>0</v>
      </c>
      <c r="BL653" s="15" t="s">
        <v>146</v>
      </c>
      <c r="BM653" s="134" t="s">
        <v>768</v>
      </c>
    </row>
    <row r="654" spans="2:65" s="12" customFormat="1">
      <c r="B654" s="136"/>
      <c r="D654" s="137" t="s">
        <v>148</v>
      </c>
      <c r="E654" s="138" t="s">
        <v>1</v>
      </c>
      <c r="F654" s="139" t="s">
        <v>319</v>
      </c>
      <c r="H654" s="138" t="s">
        <v>1</v>
      </c>
      <c r="L654" s="136"/>
      <c r="M654" s="140"/>
      <c r="T654" s="141"/>
      <c r="AT654" s="138" t="s">
        <v>148</v>
      </c>
      <c r="AU654" s="138" t="s">
        <v>79</v>
      </c>
      <c r="AV654" s="12" t="s">
        <v>75</v>
      </c>
      <c r="AW654" s="12" t="s">
        <v>27</v>
      </c>
      <c r="AX654" s="12" t="s">
        <v>70</v>
      </c>
      <c r="AY654" s="138" t="s">
        <v>139</v>
      </c>
    </row>
    <row r="655" spans="2:65" s="13" customFormat="1" ht="20.399999999999999">
      <c r="B655" s="142"/>
      <c r="D655" s="137" t="s">
        <v>148</v>
      </c>
      <c r="E655" s="143" t="s">
        <v>1</v>
      </c>
      <c r="F655" s="144" t="s">
        <v>769</v>
      </c>
      <c r="H655" s="145">
        <v>4.2409999999999997</v>
      </c>
      <c r="L655" s="142"/>
      <c r="M655" s="146"/>
      <c r="T655" s="147"/>
      <c r="AT655" s="143" t="s">
        <v>148</v>
      </c>
      <c r="AU655" s="143" t="s">
        <v>79</v>
      </c>
      <c r="AV655" s="13" t="s">
        <v>79</v>
      </c>
      <c r="AW655" s="13" t="s">
        <v>27</v>
      </c>
      <c r="AX655" s="13" t="s">
        <v>70</v>
      </c>
      <c r="AY655" s="143" t="s">
        <v>139</v>
      </c>
    </row>
    <row r="656" spans="2:65" s="1" customFormat="1" ht="24" customHeight="1">
      <c r="B656" s="123"/>
      <c r="C656" s="124" t="s">
        <v>770</v>
      </c>
      <c r="D656" s="124" t="s">
        <v>141</v>
      </c>
      <c r="E656" s="125" t="s">
        <v>771</v>
      </c>
      <c r="F656" s="126" t="s">
        <v>772</v>
      </c>
      <c r="G656" s="127" t="s">
        <v>153</v>
      </c>
      <c r="H656" s="128">
        <v>33.93</v>
      </c>
      <c r="I656" s="129"/>
      <c r="J656" s="129">
        <f>ROUND(I656*H656,2)</f>
        <v>0</v>
      </c>
      <c r="K656" s="126" t="s">
        <v>308</v>
      </c>
      <c r="L656" s="27"/>
      <c r="M656" s="130" t="s">
        <v>1</v>
      </c>
      <c r="N656" s="131" t="s">
        <v>35</v>
      </c>
      <c r="O656" s="132">
        <v>2.7</v>
      </c>
      <c r="P656" s="132">
        <f>O656*H656</f>
        <v>91.611000000000004</v>
      </c>
      <c r="Q656" s="132">
        <v>0</v>
      </c>
      <c r="R656" s="132">
        <f>Q656*H656</f>
        <v>0</v>
      </c>
      <c r="S656" s="132">
        <v>0</v>
      </c>
      <c r="T656" s="133">
        <f>S656*H656</f>
        <v>0</v>
      </c>
      <c r="AR656" s="134" t="s">
        <v>146</v>
      </c>
      <c r="AT656" s="134" t="s">
        <v>141</v>
      </c>
      <c r="AU656" s="134" t="s">
        <v>79</v>
      </c>
      <c r="AY656" s="15" t="s">
        <v>139</v>
      </c>
      <c r="BE656" s="135">
        <f>IF(N656="základní",J656,0)</f>
        <v>0</v>
      </c>
      <c r="BF656" s="135">
        <f>IF(N656="snížená",J656,0)</f>
        <v>0</v>
      </c>
      <c r="BG656" s="135">
        <f>IF(N656="zákl. přenesená",J656,0)</f>
        <v>0</v>
      </c>
      <c r="BH656" s="135">
        <f>IF(N656="sníž. přenesená",J656,0)</f>
        <v>0</v>
      </c>
      <c r="BI656" s="135">
        <f>IF(N656="nulová",J656,0)</f>
        <v>0</v>
      </c>
      <c r="BJ656" s="15" t="s">
        <v>75</v>
      </c>
      <c r="BK656" s="135">
        <f>ROUND(I656*H656,2)</f>
        <v>0</v>
      </c>
      <c r="BL656" s="15" t="s">
        <v>146</v>
      </c>
      <c r="BM656" s="134" t="s">
        <v>773</v>
      </c>
    </row>
    <row r="657" spans="2:65" s="13" customFormat="1" ht="20.399999999999999">
      <c r="B657" s="142"/>
      <c r="D657" s="137" t="s">
        <v>148</v>
      </c>
      <c r="E657" s="143" t="s">
        <v>1</v>
      </c>
      <c r="F657" s="144" t="s">
        <v>764</v>
      </c>
      <c r="H657" s="145">
        <v>33.93</v>
      </c>
      <c r="L657" s="142"/>
      <c r="M657" s="146"/>
      <c r="T657" s="147"/>
      <c r="AT657" s="143" t="s">
        <v>148</v>
      </c>
      <c r="AU657" s="143" t="s">
        <v>79</v>
      </c>
      <c r="AV657" s="13" t="s">
        <v>79</v>
      </c>
      <c r="AW657" s="13" t="s">
        <v>27</v>
      </c>
      <c r="AX657" s="13" t="s">
        <v>70</v>
      </c>
      <c r="AY657" s="143" t="s">
        <v>139</v>
      </c>
    </row>
    <row r="658" spans="2:65" s="1" customFormat="1" ht="24" customHeight="1">
      <c r="B658" s="123"/>
      <c r="C658" s="124" t="s">
        <v>774</v>
      </c>
      <c r="D658" s="124" t="s">
        <v>141</v>
      </c>
      <c r="E658" s="125" t="s">
        <v>775</v>
      </c>
      <c r="F658" s="126" t="s">
        <v>776</v>
      </c>
      <c r="G658" s="127" t="s">
        <v>153</v>
      </c>
      <c r="H658" s="128">
        <v>33.93</v>
      </c>
      <c r="I658" s="129"/>
      <c r="J658" s="129">
        <f>ROUND(I658*H658,2)</f>
        <v>0</v>
      </c>
      <c r="K658" s="126" t="s">
        <v>308</v>
      </c>
      <c r="L658" s="27"/>
      <c r="M658" s="130" t="s">
        <v>1</v>
      </c>
      <c r="N658" s="131" t="s">
        <v>35</v>
      </c>
      <c r="O658" s="132">
        <v>0.82</v>
      </c>
      <c r="P658" s="132">
        <f>O658*H658</f>
        <v>27.822599999999998</v>
      </c>
      <c r="Q658" s="132">
        <v>0</v>
      </c>
      <c r="R658" s="132">
        <f>Q658*H658</f>
        <v>0</v>
      </c>
      <c r="S658" s="132">
        <v>0</v>
      </c>
      <c r="T658" s="133">
        <f>S658*H658</f>
        <v>0</v>
      </c>
      <c r="AR658" s="134" t="s">
        <v>146</v>
      </c>
      <c r="AT658" s="134" t="s">
        <v>141</v>
      </c>
      <c r="AU658" s="134" t="s">
        <v>79</v>
      </c>
      <c r="AY658" s="15" t="s">
        <v>139</v>
      </c>
      <c r="BE658" s="135">
        <f>IF(N658="základní",J658,0)</f>
        <v>0</v>
      </c>
      <c r="BF658" s="135">
        <f>IF(N658="snížená",J658,0)</f>
        <v>0</v>
      </c>
      <c r="BG658" s="135">
        <f>IF(N658="zákl. přenesená",J658,0)</f>
        <v>0</v>
      </c>
      <c r="BH658" s="135">
        <f>IF(N658="sníž. přenesená",J658,0)</f>
        <v>0</v>
      </c>
      <c r="BI658" s="135">
        <f>IF(N658="nulová",J658,0)</f>
        <v>0</v>
      </c>
      <c r="BJ658" s="15" t="s">
        <v>75</v>
      </c>
      <c r="BK658" s="135">
        <f>ROUND(I658*H658,2)</f>
        <v>0</v>
      </c>
      <c r="BL658" s="15" t="s">
        <v>146</v>
      </c>
      <c r="BM658" s="134" t="s">
        <v>777</v>
      </c>
    </row>
    <row r="659" spans="2:65" s="13" customFormat="1" ht="20.399999999999999">
      <c r="B659" s="142"/>
      <c r="D659" s="137" t="s">
        <v>148</v>
      </c>
      <c r="E659" s="143" t="s">
        <v>1</v>
      </c>
      <c r="F659" s="144" t="s">
        <v>764</v>
      </c>
      <c r="H659" s="145">
        <v>33.93</v>
      </c>
      <c r="L659" s="142"/>
      <c r="M659" s="146"/>
      <c r="T659" s="147"/>
      <c r="AT659" s="143" t="s">
        <v>148</v>
      </c>
      <c r="AU659" s="143" t="s">
        <v>79</v>
      </c>
      <c r="AV659" s="13" t="s">
        <v>79</v>
      </c>
      <c r="AW659" s="13" t="s">
        <v>27</v>
      </c>
      <c r="AX659" s="13" t="s">
        <v>70</v>
      </c>
      <c r="AY659" s="143" t="s">
        <v>139</v>
      </c>
    </row>
    <row r="660" spans="2:65" s="1" customFormat="1" ht="16.5" customHeight="1">
      <c r="B660" s="123"/>
      <c r="C660" s="124" t="s">
        <v>778</v>
      </c>
      <c r="D660" s="124" t="s">
        <v>141</v>
      </c>
      <c r="E660" s="125" t="s">
        <v>779</v>
      </c>
      <c r="F660" s="126" t="s">
        <v>780</v>
      </c>
      <c r="G660" s="127" t="s">
        <v>194</v>
      </c>
      <c r="H660" s="128">
        <v>0.66800000000000004</v>
      </c>
      <c r="I660" s="129"/>
      <c r="J660" s="129">
        <f>ROUND(I660*H660,2)</f>
        <v>0</v>
      </c>
      <c r="K660" s="126" t="s">
        <v>308</v>
      </c>
      <c r="L660" s="27"/>
      <c r="M660" s="130" t="s">
        <v>1</v>
      </c>
      <c r="N660" s="131" t="s">
        <v>35</v>
      </c>
      <c r="O660" s="132">
        <v>15.231</v>
      </c>
      <c r="P660" s="132">
        <f>O660*H660</f>
        <v>10.174308</v>
      </c>
      <c r="Q660" s="132">
        <v>1.0530600000000001</v>
      </c>
      <c r="R660" s="132">
        <f>Q660*H660</f>
        <v>0.70344408000000014</v>
      </c>
      <c r="S660" s="132">
        <v>0</v>
      </c>
      <c r="T660" s="133">
        <f>S660*H660</f>
        <v>0</v>
      </c>
      <c r="AR660" s="134" t="s">
        <v>146</v>
      </c>
      <c r="AT660" s="134" t="s">
        <v>141</v>
      </c>
      <c r="AU660" s="134" t="s">
        <v>79</v>
      </c>
      <c r="AY660" s="15" t="s">
        <v>139</v>
      </c>
      <c r="BE660" s="135">
        <f>IF(N660="základní",J660,0)</f>
        <v>0</v>
      </c>
      <c r="BF660" s="135">
        <f>IF(N660="snížená",J660,0)</f>
        <v>0</v>
      </c>
      <c r="BG660" s="135">
        <f>IF(N660="zákl. přenesená",J660,0)</f>
        <v>0</v>
      </c>
      <c r="BH660" s="135">
        <f>IF(N660="sníž. přenesená",J660,0)</f>
        <v>0</v>
      </c>
      <c r="BI660" s="135">
        <f>IF(N660="nulová",J660,0)</f>
        <v>0</v>
      </c>
      <c r="BJ660" s="15" t="s">
        <v>75</v>
      </c>
      <c r="BK660" s="135">
        <f>ROUND(I660*H660,2)</f>
        <v>0</v>
      </c>
      <c r="BL660" s="15" t="s">
        <v>146</v>
      </c>
      <c r="BM660" s="134" t="s">
        <v>781</v>
      </c>
    </row>
    <row r="661" spans="2:65" s="13" customFormat="1" ht="30.6">
      <c r="B661" s="142"/>
      <c r="D661" s="137" t="s">
        <v>148</v>
      </c>
      <c r="E661" s="143" t="s">
        <v>1</v>
      </c>
      <c r="F661" s="144" t="s">
        <v>782</v>
      </c>
      <c r="H661" s="145">
        <v>0.66800000000000004</v>
      </c>
      <c r="L661" s="142"/>
      <c r="M661" s="146"/>
      <c r="T661" s="147"/>
      <c r="AT661" s="143" t="s">
        <v>148</v>
      </c>
      <c r="AU661" s="143" t="s">
        <v>79</v>
      </c>
      <c r="AV661" s="13" t="s">
        <v>79</v>
      </c>
      <c r="AW661" s="13" t="s">
        <v>27</v>
      </c>
      <c r="AX661" s="13" t="s">
        <v>70</v>
      </c>
      <c r="AY661" s="143" t="s">
        <v>139</v>
      </c>
    </row>
    <row r="662" spans="2:65" s="1" customFormat="1" ht="24" customHeight="1">
      <c r="B662" s="123"/>
      <c r="C662" s="124" t="s">
        <v>783</v>
      </c>
      <c r="D662" s="124" t="s">
        <v>141</v>
      </c>
      <c r="E662" s="125" t="s">
        <v>784</v>
      </c>
      <c r="F662" s="126" t="s">
        <v>785</v>
      </c>
      <c r="G662" s="127" t="s">
        <v>144</v>
      </c>
      <c r="H662" s="128">
        <v>54.728999999999999</v>
      </c>
      <c r="I662" s="129"/>
      <c r="J662" s="129">
        <f>ROUND(I662*H662,2)</f>
        <v>0</v>
      </c>
      <c r="K662" s="126" t="s">
        <v>308</v>
      </c>
      <c r="L662" s="27"/>
      <c r="M662" s="130" t="s">
        <v>1</v>
      </c>
      <c r="N662" s="131" t="s">
        <v>35</v>
      </c>
      <c r="O662" s="132">
        <v>0.41199999999999998</v>
      </c>
      <c r="P662" s="132">
        <f>O662*H662</f>
        <v>22.548347999999997</v>
      </c>
      <c r="Q662" s="132">
        <v>9.8680000000000004E-2</v>
      </c>
      <c r="R662" s="132">
        <f>Q662*H662</f>
        <v>5.4006577199999999</v>
      </c>
      <c r="S662" s="132">
        <v>0</v>
      </c>
      <c r="T662" s="133">
        <f>S662*H662</f>
        <v>0</v>
      </c>
      <c r="AR662" s="134" t="s">
        <v>146</v>
      </c>
      <c r="AT662" s="134" t="s">
        <v>141</v>
      </c>
      <c r="AU662" s="134" t="s">
        <v>79</v>
      </c>
      <c r="AY662" s="15" t="s">
        <v>139</v>
      </c>
      <c r="BE662" s="135">
        <f>IF(N662="základní",J662,0)</f>
        <v>0</v>
      </c>
      <c r="BF662" s="135">
        <f>IF(N662="snížená",J662,0)</f>
        <v>0</v>
      </c>
      <c r="BG662" s="135">
        <f>IF(N662="zákl. přenesená",J662,0)</f>
        <v>0</v>
      </c>
      <c r="BH662" s="135">
        <f>IF(N662="sníž. přenesená",J662,0)</f>
        <v>0</v>
      </c>
      <c r="BI662" s="135">
        <f>IF(N662="nulová",J662,0)</f>
        <v>0</v>
      </c>
      <c r="BJ662" s="15" t="s">
        <v>75</v>
      </c>
      <c r="BK662" s="135">
        <f>ROUND(I662*H662,2)</f>
        <v>0</v>
      </c>
      <c r="BL662" s="15" t="s">
        <v>146</v>
      </c>
      <c r="BM662" s="134" t="s">
        <v>786</v>
      </c>
    </row>
    <row r="663" spans="2:65" s="12" customFormat="1">
      <c r="B663" s="136"/>
      <c r="D663" s="137" t="s">
        <v>148</v>
      </c>
      <c r="E663" s="138" t="s">
        <v>1</v>
      </c>
      <c r="F663" s="139" t="s">
        <v>787</v>
      </c>
      <c r="H663" s="138" t="s">
        <v>1</v>
      </c>
      <c r="L663" s="136"/>
      <c r="M663" s="140"/>
      <c r="T663" s="141"/>
      <c r="AT663" s="138" t="s">
        <v>148</v>
      </c>
      <c r="AU663" s="138" t="s">
        <v>79</v>
      </c>
      <c r="AV663" s="12" t="s">
        <v>75</v>
      </c>
      <c r="AW663" s="12" t="s">
        <v>27</v>
      </c>
      <c r="AX663" s="12" t="s">
        <v>70</v>
      </c>
      <c r="AY663" s="138" t="s">
        <v>139</v>
      </c>
    </row>
    <row r="664" spans="2:65" s="12" customFormat="1">
      <c r="B664" s="136"/>
      <c r="D664" s="137" t="s">
        <v>148</v>
      </c>
      <c r="E664" s="138" t="s">
        <v>1</v>
      </c>
      <c r="F664" s="139" t="s">
        <v>327</v>
      </c>
      <c r="H664" s="138" t="s">
        <v>1</v>
      </c>
      <c r="L664" s="136"/>
      <c r="M664" s="140"/>
      <c r="T664" s="141"/>
      <c r="AT664" s="138" t="s">
        <v>148</v>
      </c>
      <c r="AU664" s="138" t="s">
        <v>79</v>
      </c>
      <c r="AV664" s="12" t="s">
        <v>75</v>
      </c>
      <c r="AW664" s="12" t="s">
        <v>27</v>
      </c>
      <c r="AX664" s="12" t="s">
        <v>70</v>
      </c>
      <c r="AY664" s="138" t="s">
        <v>139</v>
      </c>
    </row>
    <row r="665" spans="2:65" s="13" customFormat="1">
      <c r="B665" s="142"/>
      <c r="D665" s="137" t="s">
        <v>148</v>
      </c>
      <c r="E665" s="143" t="s">
        <v>1</v>
      </c>
      <c r="F665" s="144" t="s">
        <v>788</v>
      </c>
      <c r="H665" s="145">
        <v>0.629</v>
      </c>
      <c r="L665" s="142"/>
      <c r="M665" s="146"/>
      <c r="T665" s="147"/>
      <c r="AT665" s="143" t="s">
        <v>148</v>
      </c>
      <c r="AU665" s="143" t="s">
        <v>79</v>
      </c>
      <c r="AV665" s="13" t="s">
        <v>79</v>
      </c>
      <c r="AW665" s="13" t="s">
        <v>27</v>
      </c>
      <c r="AX665" s="13" t="s">
        <v>70</v>
      </c>
      <c r="AY665" s="143" t="s">
        <v>139</v>
      </c>
    </row>
    <row r="666" spans="2:65" s="13" customFormat="1">
      <c r="B666" s="142"/>
      <c r="D666" s="137" t="s">
        <v>148</v>
      </c>
      <c r="E666" s="143" t="s">
        <v>1</v>
      </c>
      <c r="F666" s="144" t="s">
        <v>789</v>
      </c>
      <c r="H666" s="145">
        <v>3.9740000000000002</v>
      </c>
      <c r="L666" s="142"/>
      <c r="M666" s="146"/>
      <c r="T666" s="147"/>
      <c r="AT666" s="143" t="s">
        <v>148</v>
      </c>
      <c r="AU666" s="143" t="s">
        <v>79</v>
      </c>
      <c r="AV666" s="13" t="s">
        <v>79</v>
      </c>
      <c r="AW666" s="13" t="s">
        <v>27</v>
      </c>
      <c r="AX666" s="13" t="s">
        <v>70</v>
      </c>
      <c r="AY666" s="143" t="s">
        <v>139</v>
      </c>
    </row>
    <row r="667" spans="2:65" s="13" customFormat="1">
      <c r="B667" s="142"/>
      <c r="D667" s="137" t="s">
        <v>148</v>
      </c>
      <c r="E667" s="143" t="s">
        <v>1</v>
      </c>
      <c r="F667" s="144" t="s">
        <v>790</v>
      </c>
      <c r="H667" s="145">
        <v>0.624</v>
      </c>
      <c r="L667" s="142"/>
      <c r="M667" s="146"/>
      <c r="T667" s="147"/>
      <c r="AT667" s="143" t="s">
        <v>148</v>
      </c>
      <c r="AU667" s="143" t="s">
        <v>79</v>
      </c>
      <c r="AV667" s="13" t="s">
        <v>79</v>
      </c>
      <c r="AW667" s="13" t="s">
        <v>27</v>
      </c>
      <c r="AX667" s="13" t="s">
        <v>70</v>
      </c>
      <c r="AY667" s="143" t="s">
        <v>139</v>
      </c>
    </row>
    <row r="668" spans="2:65" s="13" customFormat="1">
      <c r="B668" s="142"/>
      <c r="D668" s="137" t="s">
        <v>148</v>
      </c>
      <c r="E668" s="143" t="s">
        <v>1</v>
      </c>
      <c r="F668" s="144" t="s">
        <v>791</v>
      </c>
      <c r="H668" s="145">
        <v>0.86399999999999999</v>
      </c>
      <c r="L668" s="142"/>
      <c r="M668" s="146"/>
      <c r="T668" s="147"/>
      <c r="AT668" s="143" t="s">
        <v>148</v>
      </c>
      <c r="AU668" s="143" t="s">
        <v>79</v>
      </c>
      <c r="AV668" s="13" t="s">
        <v>79</v>
      </c>
      <c r="AW668" s="13" t="s">
        <v>27</v>
      </c>
      <c r="AX668" s="13" t="s">
        <v>70</v>
      </c>
      <c r="AY668" s="143" t="s">
        <v>139</v>
      </c>
    </row>
    <row r="669" spans="2:65" s="13" customFormat="1">
      <c r="B669" s="142"/>
      <c r="D669" s="137" t="s">
        <v>148</v>
      </c>
      <c r="E669" s="143" t="s">
        <v>1</v>
      </c>
      <c r="F669" s="144" t="s">
        <v>792</v>
      </c>
      <c r="H669" s="145">
        <v>5.7889999999999997</v>
      </c>
      <c r="L669" s="142"/>
      <c r="M669" s="146"/>
      <c r="T669" s="147"/>
      <c r="AT669" s="143" t="s">
        <v>148</v>
      </c>
      <c r="AU669" s="143" t="s">
        <v>79</v>
      </c>
      <c r="AV669" s="13" t="s">
        <v>79</v>
      </c>
      <c r="AW669" s="13" t="s">
        <v>27</v>
      </c>
      <c r="AX669" s="13" t="s">
        <v>70</v>
      </c>
      <c r="AY669" s="143" t="s">
        <v>139</v>
      </c>
    </row>
    <row r="670" spans="2:65" s="13" customFormat="1">
      <c r="B670" s="142"/>
      <c r="D670" s="137" t="s">
        <v>148</v>
      </c>
      <c r="E670" s="143" t="s">
        <v>1</v>
      </c>
      <c r="F670" s="144" t="s">
        <v>793</v>
      </c>
      <c r="H670" s="145">
        <v>5.3760000000000003</v>
      </c>
      <c r="L670" s="142"/>
      <c r="M670" s="146"/>
      <c r="T670" s="147"/>
      <c r="AT670" s="143" t="s">
        <v>148</v>
      </c>
      <c r="AU670" s="143" t="s">
        <v>79</v>
      </c>
      <c r="AV670" s="13" t="s">
        <v>79</v>
      </c>
      <c r="AW670" s="13" t="s">
        <v>27</v>
      </c>
      <c r="AX670" s="13" t="s">
        <v>70</v>
      </c>
      <c r="AY670" s="143" t="s">
        <v>139</v>
      </c>
    </row>
    <row r="671" spans="2:65" s="13" customFormat="1">
      <c r="B671" s="142"/>
      <c r="D671" s="137" t="s">
        <v>148</v>
      </c>
      <c r="E671" s="143" t="s">
        <v>1</v>
      </c>
      <c r="F671" s="144" t="s">
        <v>794</v>
      </c>
      <c r="H671" s="145">
        <v>8.9420000000000002</v>
      </c>
      <c r="L671" s="142"/>
      <c r="M671" s="146"/>
      <c r="T671" s="147"/>
      <c r="AT671" s="143" t="s">
        <v>148</v>
      </c>
      <c r="AU671" s="143" t="s">
        <v>79</v>
      </c>
      <c r="AV671" s="13" t="s">
        <v>79</v>
      </c>
      <c r="AW671" s="13" t="s">
        <v>27</v>
      </c>
      <c r="AX671" s="13" t="s">
        <v>70</v>
      </c>
      <c r="AY671" s="143" t="s">
        <v>139</v>
      </c>
    </row>
    <row r="672" spans="2:65" s="12" customFormat="1">
      <c r="B672" s="136"/>
      <c r="D672" s="137" t="s">
        <v>148</v>
      </c>
      <c r="E672" s="138" t="s">
        <v>1</v>
      </c>
      <c r="F672" s="139" t="s">
        <v>335</v>
      </c>
      <c r="H672" s="138" t="s">
        <v>1</v>
      </c>
      <c r="L672" s="136"/>
      <c r="M672" s="140"/>
      <c r="T672" s="141"/>
      <c r="AT672" s="138" t="s">
        <v>148</v>
      </c>
      <c r="AU672" s="138" t="s">
        <v>79</v>
      </c>
      <c r="AV672" s="12" t="s">
        <v>75</v>
      </c>
      <c r="AW672" s="12" t="s">
        <v>27</v>
      </c>
      <c r="AX672" s="12" t="s">
        <v>70</v>
      </c>
      <c r="AY672" s="138" t="s">
        <v>139</v>
      </c>
    </row>
    <row r="673" spans="2:65" s="13" customFormat="1">
      <c r="B673" s="142"/>
      <c r="D673" s="137" t="s">
        <v>148</v>
      </c>
      <c r="E673" s="143" t="s">
        <v>1</v>
      </c>
      <c r="F673" s="144" t="s">
        <v>793</v>
      </c>
      <c r="H673" s="145">
        <v>5.3760000000000003</v>
      </c>
      <c r="L673" s="142"/>
      <c r="M673" s="146"/>
      <c r="T673" s="147"/>
      <c r="AT673" s="143" t="s">
        <v>148</v>
      </c>
      <c r="AU673" s="143" t="s">
        <v>79</v>
      </c>
      <c r="AV673" s="13" t="s">
        <v>79</v>
      </c>
      <c r="AW673" s="13" t="s">
        <v>27</v>
      </c>
      <c r="AX673" s="13" t="s">
        <v>70</v>
      </c>
      <c r="AY673" s="143" t="s">
        <v>139</v>
      </c>
    </row>
    <row r="674" spans="2:65" s="13" customFormat="1">
      <c r="B674" s="142"/>
      <c r="D674" s="137" t="s">
        <v>148</v>
      </c>
      <c r="E674" s="143" t="s">
        <v>1</v>
      </c>
      <c r="F674" s="144" t="s">
        <v>795</v>
      </c>
      <c r="H674" s="145">
        <v>4.5359999999999996</v>
      </c>
      <c r="L674" s="142"/>
      <c r="M674" s="146"/>
      <c r="T674" s="147"/>
      <c r="AT674" s="143" t="s">
        <v>148</v>
      </c>
      <c r="AU674" s="143" t="s">
        <v>79</v>
      </c>
      <c r="AV674" s="13" t="s">
        <v>79</v>
      </c>
      <c r="AW674" s="13" t="s">
        <v>27</v>
      </c>
      <c r="AX674" s="13" t="s">
        <v>70</v>
      </c>
      <c r="AY674" s="143" t="s">
        <v>139</v>
      </c>
    </row>
    <row r="675" spans="2:65" s="13" customFormat="1">
      <c r="B675" s="142"/>
      <c r="D675" s="137" t="s">
        <v>148</v>
      </c>
      <c r="E675" s="143" t="s">
        <v>1</v>
      </c>
      <c r="F675" s="144" t="s">
        <v>796</v>
      </c>
      <c r="H675" s="145">
        <v>12.917</v>
      </c>
      <c r="L675" s="142"/>
      <c r="M675" s="146"/>
      <c r="T675" s="147"/>
      <c r="AT675" s="143" t="s">
        <v>148</v>
      </c>
      <c r="AU675" s="143" t="s">
        <v>79</v>
      </c>
      <c r="AV675" s="13" t="s">
        <v>79</v>
      </c>
      <c r="AW675" s="13" t="s">
        <v>27</v>
      </c>
      <c r="AX675" s="13" t="s">
        <v>70</v>
      </c>
      <c r="AY675" s="143" t="s">
        <v>139</v>
      </c>
    </row>
    <row r="676" spans="2:65" s="13" customFormat="1">
      <c r="B676" s="142"/>
      <c r="D676" s="137" t="s">
        <v>148</v>
      </c>
      <c r="E676" s="143" t="s">
        <v>1</v>
      </c>
      <c r="F676" s="144" t="s">
        <v>797</v>
      </c>
      <c r="H676" s="145">
        <v>5.702</v>
      </c>
      <c r="L676" s="142"/>
      <c r="M676" s="146"/>
      <c r="T676" s="147"/>
      <c r="AT676" s="143" t="s">
        <v>148</v>
      </c>
      <c r="AU676" s="143" t="s">
        <v>79</v>
      </c>
      <c r="AV676" s="13" t="s">
        <v>79</v>
      </c>
      <c r="AW676" s="13" t="s">
        <v>27</v>
      </c>
      <c r="AX676" s="13" t="s">
        <v>70</v>
      </c>
      <c r="AY676" s="143" t="s">
        <v>139</v>
      </c>
    </row>
    <row r="677" spans="2:65" s="1" customFormat="1" ht="16.5" customHeight="1">
      <c r="B677" s="123"/>
      <c r="C677" s="124" t="s">
        <v>798</v>
      </c>
      <c r="D677" s="124" t="s">
        <v>141</v>
      </c>
      <c r="E677" s="125" t="s">
        <v>799</v>
      </c>
      <c r="F677" s="126" t="s">
        <v>800</v>
      </c>
      <c r="G677" s="127" t="s">
        <v>144</v>
      </c>
      <c r="H677" s="128">
        <v>3.06</v>
      </c>
      <c r="I677" s="129"/>
      <c r="J677" s="129">
        <f>ROUND(I677*H677,2)</f>
        <v>0</v>
      </c>
      <c r="K677" s="126" t="s">
        <v>308</v>
      </c>
      <c r="L677" s="27"/>
      <c r="M677" s="130" t="s">
        <v>1</v>
      </c>
      <c r="N677" s="131" t="s">
        <v>35</v>
      </c>
      <c r="O677" s="132">
        <v>0.41</v>
      </c>
      <c r="P677" s="132">
        <f>O677*H677</f>
        <v>1.2545999999999999</v>
      </c>
      <c r="Q677" s="132">
        <v>8.9359999999999995E-2</v>
      </c>
      <c r="R677" s="132">
        <f>Q677*H677</f>
        <v>0.27344160000000001</v>
      </c>
      <c r="S677" s="132">
        <v>0</v>
      </c>
      <c r="T677" s="133">
        <f>S677*H677</f>
        <v>0</v>
      </c>
      <c r="AR677" s="134" t="s">
        <v>146</v>
      </c>
      <c r="AT677" s="134" t="s">
        <v>141</v>
      </c>
      <c r="AU677" s="134" t="s">
        <v>79</v>
      </c>
      <c r="AY677" s="15" t="s">
        <v>139</v>
      </c>
      <c r="BE677" s="135">
        <f>IF(N677="základní",J677,0)</f>
        <v>0</v>
      </c>
      <c r="BF677" s="135">
        <f>IF(N677="snížená",J677,0)</f>
        <v>0</v>
      </c>
      <c r="BG677" s="135">
        <f>IF(N677="zákl. přenesená",J677,0)</f>
        <v>0</v>
      </c>
      <c r="BH677" s="135">
        <f>IF(N677="sníž. přenesená",J677,0)</f>
        <v>0</v>
      </c>
      <c r="BI677" s="135">
        <f>IF(N677="nulová",J677,0)</f>
        <v>0</v>
      </c>
      <c r="BJ677" s="15" t="s">
        <v>75</v>
      </c>
      <c r="BK677" s="135">
        <f>ROUND(I677*H677,2)</f>
        <v>0</v>
      </c>
      <c r="BL677" s="15" t="s">
        <v>146</v>
      </c>
      <c r="BM677" s="134" t="s">
        <v>801</v>
      </c>
    </row>
    <row r="678" spans="2:65" s="12" customFormat="1">
      <c r="B678" s="136"/>
      <c r="D678" s="137" t="s">
        <v>148</v>
      </c>
      <c r="E678" s="138" t="s">
        <v>1</v>
      </c>
      <c r="F678" s="139" t="s">
        <v>802</v>
      </c>
      <c r="H678" s="138" t="s">
        <v>1</v>
      </c>
      <c r="L678" s="136"/>
      <c r="M678" s="140"/>
      <c r="T678" s="141"/>
      <c r="AT678" s="138" t="s">
        <v>148</v>
      </c>
      <c r="AU678" s="138" t="s">
        <v>79</v>
      </c>
      <c r="AV678" s="12" t="s">
        <v>75</v>
      </c>
      <c r="AW678" s="12" t="s">
        <v>27</v>
      </c>
      <c r="AX678" s="12" t="s">
        <v>70</v>
      </c>
      <c r="AY678" s="138" t="s">
        <v>139</v>
      </c>
    </row>
    <row r="679" spans="2:65" s="13" customFormat="1">
      <c r="B679" s="142"/>
      <c r="D679" s="137" t="s">
        <v>148</v>
      </c>
      <c r="E679" s="143" t="s">
        <v>1</v>
      </c>
      <c r="F679" s="144" t="s">
        <v>358</v>
      </c>
      <c r="H679" s="145">
        <v>1.53</v>
      </c>
      <c r="L679" s="142"/>
      <c r="M679" s="146"/>
      <c r="T679" s="147"/>
      <c r="AT679" s="143" t="s">
        <v>148</v>
      </c>
      <c r="AU679" s="143" t="s">
        <v>79</v>
      </c>
      <c r="AV679" s="13" t="s">
        <v>79</v>
      </c>
      <c r="AW679" s="13" t="s">
        <v>27</v>
      </c>
      <c r="AX679" s="13" t="s">
        <v>70</v>
      </c>
      <c r="AY679" s="143" t="s">
        <v>139</v>
      </c>
    </row>
    <row r="680" spans="2:65" s="13" customFormat="1">
      <c r="B680" s="142"/>
      <c r="D680" s="137" t="s">
        <v>148</v>
      </c>
      <c r="E680" s="143" t="s">
        <v>1</v>
      </c>
      <c r="F680" s="144" t="s">
        <v>359</v>
      </c>
      <c r="H680" s="145">
        <v>1.53</v>
      </c>
      <c r="L680" s="142"/>
      <c r="M680" s="146"/>
      <c r="T680" s="147"/>
      <c r="AT680" s="143" t="s">
        <v>148</v>
      </c>
      <c r="AU680" s="143" t="s">
        <v>79</v>
      </c>
      <c r="AV680" s="13" t="s">
        <v>79</v>
      </c>
      <c r="AW680" s="13" t="s">
        <v>27</v>
      </c>
      <c r="AX680" s="13" t="s">
        <v>70</v>
      </c>
      <c r="AY680" s="143" t="s">
        <v>139</v>
      </c>
    </row>
    <row r="681" spans="2:65" s="1" customFormat="1" ht="24" customHeight="1">
      <c r="B681" s="123"/>
      <c r="C681" s="124" t="s">
        <v>803</v>
      </c>
      <c r="D681" s="124" t="s">
        <v>141</v>
      </c>
      <c r="E681" s="125" t="s">
        <v>804</v>
      </c>
      <c r="F681" s="126" t="s">
        <v>805</v>
      </c>
      <c r="G681" s="127" t="s">
        <v>456</v>
      </c>
      <c r="H681" s="128">
        <v>245.51</v>
      </c>
      <c r="I681" s="129"/>
      <c r="J681" s="129">
        <f>ROUND(I681*H681,2)</f>
        <v>0</v>
      </c>
      <c r="K681" s="126" t="s">
        <v>308</v>
      </c>
      <c r="L681" s="27"/>
      <c r="M681" s="130" t="s">
        <v>1</v>
      </c>
      <c r="N681" s="131" t="s">
        <v>35</v>
      </c>
      <c r="O681" s="132">
        <v>3.5000000000000003E-2</v>
      </c>
      <c r="P681" s="132">
        <f>O681*H681</f>
        <v>8.5928500000000003</v>
      </c>
      <c r="Q681" s="132">
        <v>6.0000000000000002E-5</v>
      </c>
      <c r="R681" s="132">
        <f>Q681*H681</f>
        <v>1.47306E-2</v>
      </c>
      <c r="S681" s="132">
        <v>0</v>
      </c>
      <c r="T681" s="133">
        <f>S681*H681</f>
        <v>0</v>
      </c>
      <c r="AR681" s="134" t="s">
        <v>146</v>
      </c>
      <c r="AT681" s="134" t="s">
        <v>141</v>
      </c>
      <c r="AU681" s="134" t="s">
        <v>79</v>
      </c>
      <c r="AY681" s="15" t="s">
        <v>139</v>
      </c>
      <c r="BE681" s="135">
        <f>IF(N681="základní",J681,0)</f>
        <v>0</v>
      </c>
      <c r="BF681" s="135">
        <f>IF(N681="snížená",J681,0)</f>
        <v>0</v>
      </c>
      <c r="BG681" s="135">
        <f>IF(N681="zákl. přenesená",J681,0)</f>
        <v>0</v>
      </c>
      <c r="BH681" s="135">
        <f>IF(N681="sníž. přenesená",J681,0)</f>
        <v>0</v>
      </c>
      <c r="BI681" s="135">
        <f>IF(N681="nulová",J681,0)</f>
        <v>0</v>
      </c>
      <c r="BJ681" s="15" t="s">
        <v>75</v>
      </c>
      <c r="BK681" s="135">
        <f>ROUND(I681*H681,2)</f>
        <v>0</v>
      </c>
      <c r="BL681" s="15" t="s">
        <v>146</v>
      </c>
      <c r="BM681" s="134" t="s">
        <v>806</v>
      </c>
    </row>
    <row r="682" spans="2:65" s="12" customFormat="1">
      <c r="B682" s="136"/>
      <c r="D682" s="137" t="s">
        <v>148</v>
      </c>
      <c r="E682" s="138" t="s">
        <v>1</v>
      </c>
      <c r="F682" s="139" t="s">
        <v>648</v>
      </c>
      <c r="H682" s="138" t="s">
        <v>1</v>
      </c>
      <c r="L682" s="136"/>
      <c r="M682" s="140"/>
      <c r="T682" s="141"/>
      <c r="AT682" s="138" t="s">
        <v>148</v>
      </c>
      <c r="AU682" s="138" t="s">
        <v>79</v>
      </c>
      <c r="AV682" s="12" t="s">
        <v>75</v>
      </c>
      <c r="AW682" s="12" t="s">
        <v>27</v>
      </c>
      <c r="AX682" s="12" t="s">
        <v>70</v>
      </c>
      <c r="AY682" s="138" t="s">
        <v>139</v>
      </c>
    </row>
    <row r="683" spans="2:65" s="13" customFormat="1" ht="30.6">
      <c r="B683" s="142"/>
      <c r="D683" s="137" t="s">
        <v>148</v>
      </c>
      <c r="E683" s="143" t="s">
        <v>1</v>
      </c>
      <c r="F683" s="144" t="s">
        <v>807</v>
      </c>
      <c r="H683" s="145">
        <v>161.41</v>
      </c>
      <c r="L683" s="142"/>
      <c r="M683" s="146"/>
      <c r="T683" s="147"/>
      <c r="AT683" s="143" t="s">
        <v>148</v>
      </c>
      <c r="AU683" s="143" t="s">
        <v>79</v>
      </c>
      <c r="AV683" s="13" t="s">
        <v>79</v>
      </c>
      <c r="AW683" s="13" t="s">
        <v>27</v>
      </c>
      <c r="AX683" s="13" t="s">
        <v>70</v>
      </c>
      <c r="AY683" s="143" t="s">
        <v>139</v>
      </c>
    </row>
    <row r="684" spans="2:65" s="13" customFormat="1" ht="20.399999999999999">
      <c r="B684" s="142"/>
      <c r="D684" s="137" t="s">
        <v>148</v>
      </c>
      <c r="E684" s="143" t="s">
        <v>1</v>
      </c>
      <c r="F684" s="144" t="s">
        <v>808</v>
      </c>
      <c r="H684" s="145">
        <v>70.5</v>
      </c>
      <c r="L684" s="142"/>
      <c r="M684" s="146"/>
      <c r="T684" s="147"/>
      <c r="AT684" s="143" t="s">
        <v>148</v>
      </c>
      <c r="AU684" s="143" t="s">
        <v>79</v>
      </c>
      <c r="AV684" s="13" t="s">
        <v>79</v>
      </c>
      <c r="AW684" s="13" t="s">
        <v>27</v>
      </c>
      <c r="AX684" s="13" t="s">
        <v>70</v>
      </c>
      <c r="AY684" s="143" t="s">
        <v>139</v>
      </c>
    </row>
    <row r="685" spans="2:65" s="13" customFormat="1">
      <c r="B685" s="142"/>
      <c r="D685" s="137" t="s">
        <v>148</v>
      </c>
      <c r="E685" s="143" t="s">
        <v>1</v>
      </c>
      <c r="F685" s="144" t="s">
        <v>809</v>
      </c>
      <c r="H685" s="145">
        <v>13.6</v>
      </c>
      <c r="L685" s="142"/>
      <c r="M685" s="146"/>
      <c r="T685" s="147"/>
      <c r="AT685" s="143" t="s">
        <v>148</v>
      </c>
      <c r="AU685" s="143" t="s">
        <v>79</v>
      </c>
      <c r="AV685" s="13" t="s">
        <v>79</v>
      </c>
      <c r="AW685" s="13" t="s">
        <v>27</v>
      </c>
      <c r="AX685" s="13" t="s">
        <v>70</v>
      </c>
      <c r="AY685" s="143" t="s">
        <v>139</v>
      </c>
    </row>
    <row r="686" spans="2:65" s="1" customFormat="1" ht="24" customHeight="1">
      <c r="B686" s="123"/>
      <c r="C686" s="124" t="s">
        <v>810</v>
      </c>
      <c r="D686" s="124" t="s">
        <v>141</v>
      </c>
      <c r="E686" s="125" t="s">
        <v>811</v>
      </c>
      <c r="F686" s="126" t="s">
        <v>812</v>
      </c>
      <c r="G686" s="127" t="s">
        <v>456</v>
      </c>
      <c r="H686" s="128">
        <v>97.9</v>
      </c>
      <c r="I686" s="129"/>
      <c r="J686" s="129">
        <f>ROUND(I686*H686,2)</f>
        <v>0</v>
      </c>
      <c r="K686" s="126" t="s">
        <v>308</v>
      </c>
      <c r="L686" s="27"/>
      <c r="M686" s="130" t="s">
        <v>1</v>
      </c>
      <c r="N686" s="131" t="s">
        <v>35</v>
      </c>
      <c r="O686" s="132">
        <v>4.2000000000000003E-2</v>
      </c>
      <c r="P686" s="132">
        <f>O686*H686</f>
        <v>4.1118000000000006</v>
      </c>
      <c r="Q686" s="132">
        <v>5.0000000000000002E-5</v>
      </c>
      <c r="R686" s="132">
        <f>Q686*H686</f>
        <v>4.8950000000000009E-3</v>
      </c>
      <c r="S686" s="132">
        <v>0</v>
      </c>
      <c r="T686" s="133">
        <f>S686*H686</f>
        <v>0</v>
      </c>
      <c r="AR686" s="134" t="s">
        <v>146</v>
      </c>
      <c r="AT686" s="134" t="s">
        <v>141</v>
      </c>
      <c r="AU686" s="134" t="s">
        <v>79</v>
      </c>
      <c r="AY686" s="15" t="s">
        <v>139</v>
      </c>
      <c r="BE686" s="135">
        <f>IF(N686="základní",J686,0)</f>
        <v>0</v>
      </c>
      <c r="BF686" s="135">
        <f>IF(N686="snížená",J686,0)</f>
        <v>0</v>
      </c>
      <c r="BG686" s="135">
        <f>IF(N686="zákl. přenesená",J686,0)</f>
        <v>0</v>
      </c>
      <c r="BH686" s="135">
        <f>IF(N686="sníž. přenesená",J686,0)</f>
        <v>0</v>
      </c>
      <c r="BI686" s="135">
        <f>IF(N686="nulová",J686,0)</f>
        <v>0</v>
      </c>
      <c r="BJ686" s="15" t="s">
        <v>75</v>
      </c>
      <c r="BK686" s="135">
        <f>ROUND(I686*H686,2)</f>
        <v>0</v>
      </c>
      <c r="BL686" s="15" t="s">
        <v>146</v>
      </c>
      <c r="BM686" s="134" t="s">
        <v>813</v>
      </c>
    </row>
    <row r="687" spans="2:65" s="13" customFormat="1">
      <c r="B687" s="142"/>
      <c r="D687" s="137" t="s">
        <v>148</v>
      </c>
      <c r="E687" s="143" t="s">
        <v>1</v>
      </c>
      <c r="F687" s="144" t="s">
        <v>814</v>
      </c>
      <c r="H687" s="145">
        <v>97.9</v>
      </c>
      <c r="L687" s="142"/>
      <c r="M687" s="146"/>
      <c r="T687" s="147"/>
      <c r="AT687" s="143" t="s">
        <v>148</v>
      </c>
      <c r="AU687" s="143" t="s">
        <v>79</v>
      </c>
      <c r="AV687" s="13" t="s">
        <v>79</v>
      </c>
      <c r="AW687" s="13" t="s">
        <v>27</v>
      </c>
      <c r="AX687" s="13" t="s">
        <v>70</v>
      </c>
      <c r="AY687" s="143" t="s">
        <v>139</v>
      </c>
    </row>
    <row r="688" spans="2:65" s="1" customFormat="1" ht="24" customHeight="1">
      <c r="B688" s="123"/>
      <c r="C688" s="124" t="s">
        <v>815</v>
      </c>
      <c r="D688" s="124" t="s">
        <v>141</v>
      </c>
      <c r="E688" s="125" t="s">
        <v>816</v>
      </c>
      <c r="F688" s="126" t="s">
        <v>817</v>
      </c>
      <c r="G688" s="127" t="s">
        <v>144</v>
      </c>
      <c r="H688" s="128">
        <v>3.06</v>
      </c>
      <c r="I688" s="129"/>
      <c r="J688" s="129">
        <f>ROUND(I688*H688,2)</f>
        <v>0</v>
      </c>
      <c r="K688" s="126" t="s">
        <v>308</v>
      </c>
      <c r="L688" s="27"/>
      <c r="M688" s="130" t="s">
        <v>1</v>
      </c>
      <c r="N688" s="131" t="s">
        <v>35</v>
      </c>
      <c r="O688" s="132">
        <v>0.60499999999999998</v>
      </c>
      <c r="P688" s="132">
        <f>O688*H688</f>
        <v>1.8512999999999999</v>
      </c>
      <c r="Q688" s="132">
        <v>1.8799999999999999E-3</v>
      </c>
      <c r="R688" s="132">
        <f>Q688*H688</f>
        <v>5.7527999999999998E-3</v>
      </c>
      <c r="S688" s="132">
        <v>0</v>
      </c>
      <c r="T688" s="133">
        <f>S688*H688</f>
        <v>0</v>
      </c>
      <c r="AR688" s="134" t="s">
        <v>146</v>
      </c>
      <c r="AT688" s="134" t="s">
        <v>141</v>
      </c>
      <c r="AU688" s="134" t="s">
        <v>79</v>
      </c>
      <c r="AY688" s="15" t="s">
        <v>139</v>
      </c>
      <c r="BE688" s="135">
        <f>IF(N688="základní",J688,0)</f>
        <v>0</v>
      </c>
      <c r="BF688" s="135">
        <f>IF(N688="snížená",J688,0)</f>
        <v>0</v>
      </c>
      <c r="BG688" s="135">
        <f>IF(N688="zákl. přenesená",J688,0)</f>
        <v>0</v>
      </c>
      <c r="BH688" s="135">
        <f>IF(N688="sníž. přenesená",J688,0)</f>
        <v>0</v>
      </c>
      <c r="BI688" s="135">
        <f>IF(N688="nulová",J688,0)</f>
        <v>0</v>
      </c>
      <c r="BJ688" s="15" t="s">
        <v>75</v>
      </c>
      <c r="BK688" s="135">
        <f>ROUND(I688*H688,2)</f>
        <v>0</v>
      </c>
      <c r="BL688" s="15" t="s">
        <v>146</v>
      </c>
      <c r="BM688" s="134" t="s">
        <v>818</v>
      </c>
    </row>
    <row r="689" spans="2:65" s="12" customFormat="1">
      <c r="B689" s="136"/>
      <c r="D689" s="137" t="s">
        <v>148</v>
      </c>
      <c r="E689" s="138" t="s">
        <v>1</v>
      </c>
      <c r="F689" s="139" t="s">
        <v>357</v>
      </c>
      <c r="H689" s="138" t="s">
        <v>1</v>
      </c>
      <c r="L689" s="136"/>
      <c r="M689" s="140"/>
      <c r="T689" s="141"/>
      <c r="AT689" s="138" t="s">
        <v>148</v>
      </c>
      <c r="AU689" s="138" t="s">
        <v>79</v>
      </c>
      <c r="AV689" s="12" t="s">
        <v>75</v>
      </c>
      <c r="AW689" s="12" t="s">
        <v>27</v>
      </c>
      <c r="AX689" s="12" t="s">
        <v>70</v>
      </c>
      <c r="AY689" s="138" t="s">
        <v>139</v>
      </c>
    </row>
    <row r="690" spans="2:65" s="13" customFormat="1">
      <c r="B690" s="142"/>
      <c r="D690" s="137" t="s">
        <v>148</v>
      </c>
      <c r="E690" s="143" t="s">
        <v>1</v>
      </c>
      <c r="F690" s="144" t="s">
        <v>358</v>
      </c>
      <c r="H690" s="145">
        <v>1.53</v>
      </c>
      <c r="L690" s="142"/>
      <c r="M690" s="146"/>
      <c r="T690" s="147"/>
      <c r="AT690" s="143" t="s">
        <v>148</v>
      </c>
      <c r="AU690" s="143" t="s">
        <v>79</v>
      </c>
      <c r="AV690" s="13" t="s">
        <v>79</v>
      </c>
      <c r="AW690" s="13" t="s">
        <v>27</v>
      </c>
      <c r="AX690" s="13" t="s">
        <v>70</v>
      </c>
      <c r="AY690" s="143" t="s">
        <v>139</v>
      </c>
    </row>
    <row r="691" spans="2:65" s="13" customFormat="1">
      <c r="B691" s="142"/>
      <c r="D691" s="137" t="s">
        <v>148</v>
      </c>
      <c r="E691" s="143" t="s">
        <v>1</v>
      </c>
      <c r="F691" s="144" t="s">
        <v>359</v>
      </c>
      <c r="H691" s="145">
        <v>1.53</v>
      </c>
      <c r="L691" s="142"/>
      <c r="M691" s="146"/>
      <c r="T691" s="147"/>
      <c r="AT691" s="143" t="s">
        <v>148</v>
      </c>
      <c r="AU691" s="143" t="s">
        <v>79</v>
      </c>
      <c r="AV691" s="13" t="s">
        <v>79</v>
      </c>
      <c r="AW691" s="13" t="s">
        <v>27</v>
      </c>
      <c r="AX691" s="13" t="s">
        <v>70</v>
      </c>
      <c r="AY691" s="143" t="s">
        <v>139</v>
      </c>
    </row>
    <row r="692" spans="2:65" s="1" customFormat="1" ht="16.5" customHeight="1">
      <c r="B692" s="123"/>
      <c r="C692" s="148" t="s">
        <v>819</v>
      </c>
      <c r="D692" s="148" t="s">
        <v>209</v>
      </c>
      <c r="E692" s="149" t="s">
        <v>820</v>
      </c>
      <c r="F692" s="150" t="s">
        <v>821</v>
      </c>
      <c r="G692" s="151" t="s">
        <v>144</v>
      </c>
      <c r="H692" s="152">
        <v>3.5190000000000001</v>
      </c>
      <c r="I692" s="153"/>
      <c r="J692" s="153">
        <f>ROUND(I692*H692,2)</f>
        <v>0</v>
      </c>
      <c r="K692" s="150" t="s">
        <v>308</v>
      </c>
      <c r="L692" s="154"/>
      <c r="M692" s="155" t="s">
        <v>1</v>
      </c>
      <c r="N692" s="156" t="s">
        <v>35</v>
      </c>
      <c r="O692" s="132">
        <v>0</v>
      </c>
      <c r="P692" s="132">
        <f>O692*H692</f>
        <v>0</v>
      </c>
      <c r="Q692" s="132">
        <v>0.13500000000000001</v>
      </c>
      <c r="R692" s="132">
        <f>Q692*H692</f>
        <v>0.47506500000000007</v>
      </c>
      <c r="S692" s="132">
        <v>0</v>
      </c>
      <c r="T692" s="133">
        <f>S692*H692</f>
        <v>0</v>
      </c>
      <c r="AR692" s="134" t="s">
        <v>183</v>
      </c>
      <c r="AT692" s="134" t="s">
        <v>209</v>
      </c>
      <c r="AU692" s="134" t="s">
        <v>79</v>
      </c>
      <c r="AY692" s="15" t="s">
        <v>139</v>
      </c>
      <c r="BE692" s="135">
        <f>IF(N692="základní",J692,0)</f>
        <v>0</v>
      </c>
      <c r="BF692" s="135">
        <f>IF(N692="snížená",J692,0)</f>
        <v>0</v>
      </c>
      <c r="BG692" s="135">
        <f>IF(N692="zákl. přenesená",J692,0)</f>
        <v>0</v>
      </c>
      <c r="BH692" s="135">
        <f>IF(N692="sníž. přenesená",J692,0)</f>
        <v>0</v>
      </c>
      <c r="BI692" s="135">
        <f>IF(N692="nulová",J692,0)</f>
        <v>0</v>
      </c>
      <c r="BJ692" s="15" t="s">
        <v>75</v>
      </c>
      <c r="BK692" s="135">
        <f>ROUND(I692*H692,2)</f>
        <v>0</v>
      </c>
      <c r="BL692" s="15" t="s">
        <v>146</v>
      </c>
      <c r="BM692" s="134" t="s">
        <v>822</v>
      </c>
    </row>
    <row r="693" spans="2:65" s="13" customFormat="1">
      <c r="B693" s="142"/>
      <c r="D693" s="137" t="s">
        <v>148</v>
      </c>
      <c r="F693" s="144" t="s">
        <v>823</v>
      </c>
      <c r="H693" s="145">
        <v>3.5190000000000001</v>
      </c>
      <c r="L693" s="142"/>
      <c r="M693" s="146"/>
      <c r="T693" s="147"/>
      <c r="AT693" s="143" t="s">
        <v>148</v>
      </c>
      <c r="AU693" s="143" t="s">
        <v>79</v>
      </c>
      <c r="AV693" s="13" t="s">
        <v>79</v>
      </c>
      <c r="AW693" s="13" t="s">
        <v>3</v>
      </c>
      <c r="AX693" s="13" t="s">
        <v>75</v>
      </c>
      <c r="AY693" s="143" t="s">
        <v>139</v>
      </c>
    </row>
    <row r="694" spans="2:65" s="11" customFormat="1" ht="22.8" customHeight="1">
      <c r="B694" s="112"/>
      <c r="D694" s="113" t="s">
        <v>69</v>
      </c>
      <c r="E694" s="121" t="s">
        <v>710</v>
      </c>
      <c r="F694" s="121" t="s">
        <v>824</v>
      </c>
      <c r="J694" s="122">
        <f>BK694</f>
        <v>0</v>
      </c>
      <c r="L694" s="112"/>
      <c r="M694" s="116"/>
      <c r="P694" s="117">
        <f>SUM(P695:P703)</f>
        <v>97.125</v>
      </c>
      <c r="R694" s="117">
        <f>SUM(R695:R703)</f>
        <v>6.9013299999999997</v>
      </c>
      <c r="T694" s="118">
        <f>SUM(T695:T703)</f>
        <v>0</v>
      </c>
      <c r="AR694" s="113" t="s">
        <v>75</v>
      </c>
      <c r="AT694" s="119" t="s">
        <v>69</v>
      </c>
      <c r="AU694" s="119" t="s">
        <v>75</v>
      </c>
      <c r="AY694" s="113" t="s">
        <v>139</v>
      </c>
      <c r="BK694" s="120">
        <f>SUM(BK695:BK703)</f>
        <v>0</v>
      </c>
    </row>
    <row r="695" spans="2:65" s="1" customFormat="1" ht="24" customHeight="1">
      <c r="B695" s="123"/>
      <c r="C695" s="124" t="s">
        <v>825</v>
      </c>
      <c r="D695" s="124" t="s">
        <v>141</v>
      </c>
      <c r="E695" s="125" t="s">
        <v>826</v>
      </c>
      <c r="F695" s="126" t="s">
        <v>827</v>
      </c>
      <c r="G695" s="127" t="s">
        <v>307</v>
      </c>
      <c r="H695" s="128">
        <v>15</v>
      </c>
      <c r="I695" s="129"/>
      <c r="J695" s="129">
        <f>ROUND(I695*H695,2)</f>
        <v>0</v>
      </c>
      <c r="K695" s="126" t="s">
        <v>145</v>
      </c>
      <c r="L695" s="27"/>
      <c r="M695" s="130" t="s">
        <v>1</v>
      </c>
      <c r="N695" s="131" t="s">
        <v>35</v>
      </c>
      <c r="O695" s="132">
        <v>6.4749999999999996</v>
      </c>
      <c r="P695" s="132">
        <f>O695*H695</f>
        <v>97.125</v>
      </c>
      <c r="Q695" s="132">
        <v>0.44169999999999998</v>
      </c>
      <c r="R695" s="132">
        <f>Q695*H695</f>
        <v>6.6254999999999997</v>
      </c>
      <c r="S695" s="132">
        <v>0</v>
      </c>
      <c r="T695" s="133">
        <f>S695*H695</f>
        <v>0</v>
      </c>
      <c r="AR695" s="134" t="s">
        <v>146</v>
      </c>
      <c r="AT695" s="134" t="s">
        <v>141</v>
      </c>
      <c r="AU695" s="134" t="s">
        <v>79</v>
      </c>
      <c r="AY695" s="15" t="s">
        <v>139</v>
      </c>
      <c r="BE695" s="135">
        <f>IF(N695="základní",J695,0)</f>
        <v>0</v>
      </c>
      <c r="BF695" s="135">
        <f>IF(N695="snížená",J695,0)</f>
        <v>0</v>
      </c>
      <c r="BG695" s="135">
        <f>IF(N695="zákl. přenesená",J695,0)</f>
        <v>0</v>
      </c>
      <c r="BH695" s="135">
        <f>IF(N695="sníž. přenesená",J695,0)</f>
        <v>0</v>
      </c>
      <c r="BI695" s="135">
        <f>IF(N695="nulová",J695,0)</f>
        <v>0</v>
      </c>
      <c r="BJ695" s="15" t="s">
        <v>75</v>
      </c>
      <c r="BK695" s="135">
        <f>ROUND(I695*H695,2)</f>
        <v>0</v>
      </c>
      <c r="BL695" s="15" t="s">
        <v>146</v>
      </c>
      <c r="BM695" s="134" t="s">
        <v>828</v>
      </c>
    </row>
    <row r="696" spans="2:65" s="13" customFormat="1">
      <c r="B696" s="142"/>
      <c r="D696" s="137" t="s">
        <v>148</v>
      </c>
      <c r="E696" s="143" t="s">
        <v>1</v>
      </c>
      <c r="F696" s="144" t="s">
        <v>252</v>
      </c>
      <c r="H696" s="145">
        <v>9</v>
      </c>
      <c r="L696" s="142"/>
      <c r="M696" s="146"/>
      <c r="T696" s="147"/>
      <c r="AT696" s="143" t="s">
        <v>148</v>
      </c>
      <c r="AU696" s="143" t="s">
        <v>79</v>
      </c>
      <c r="AV696" s="13" t="s">
        <v>79</v>
      </c>
      <c r="AW696" s="13" t="s">
        <v>27</v>
      </c>
      <c r="AX696" s="13" t="s">
        <v>70</v>
      </c>
      <c r="AY696" s="143" t="s">
        <v>139</v>
      </c>
    </row>
    <row r="697" spans="2:65" s="13" customFormat="1">
      <c r="B697" s="142"/>
      <c r="D697" s="137" t="s">
        <v>148</v>
      </c>
      <c r="E697" s="143" t="s">
        <v>1</v>
      </c>
      <c r="F697" s="144" t="s">
        <v>829</v>
      </c>
      <c r="H697" s="145">
        <v>6</v>
      </c>
      <c r="L697" s="142"/>
      <c r="M697" s="146"/>
      <c r="T697" s="147"/>
      <c r="AT697" s="143" t="s">
        <v>148</v>
      </c>
      <c r="AU697" s="143" t="s">
        <v>79</v>
      </c>
      <c r="AV697" s="13" t="s">
        <v>79</v>
      </c>
      <c r="AW697" s="13" t="s">
        <v>27</v>
      </c>
      <c r="AX697" s="13" t="s">
        <v>70</v>
      </c>
      <c r="AY697" s="143" t="s">
        <v>139</v>
      </c>
    </row>
    <row r="698" spans="2:65" s="1" customFormat="1" ht="16.5" customHeight="1">
      <c r="B698" s="123"/>
      <c r="C698" s="148" t="s">
        <v>830</v>
      </c>
      <c r="D698" s="148" t="s">
        <v>209</v>
      </c>
      <c r="E698" s="149" t="s">
        <v>831</v>
      </c>
      <c r="F698" s="150" t="s">
        <v>832</v>
      </c>
      <c r="G698" s="151" t="s">
        <v>307</v>
      </c>
      <c r="H698" s="152">
        <v>9</v>
      </c>
      <c r="I698" s="153"/>
      <c r="J698" s="153">
        <f>ROUND(I698*H698,2)</f>
        <v>0</v>
      </c>
      <c r="K698" s="150" t="s">
        <v>308</v>
      </c>
      <c r="L698" s="154"/>
      <c r="M698" s="155" t="s">
        <v>1</v>
      </c>
      <c r="N698" s="156" t="s">
        <v>35</v>
      </c>
      <c r="O698" s="132">
        <v>0</v>
      </c>
      <c r="P698" s="132">
        <f>O698*H698</f>
        <v>0</v>
      </c>
      <c r="Q698" s="132">
        <v>1.8020000000000001E-2</v>
      </c>
      <c r="R698" s="132">
        <f>Q698*H698</f>
        <v>0.16218000000000002</v>
      </c>
      <c r="S698" s="132">
        <v>0</v>
      </c>
      <c r="T698" s="133">
        <f>S698*H698</f>
        <v>0</v>
      </c>
      <c r="AR698" s="134" t="s">
        <v>183</v>
      </c>
      <c r="AT698" s="134" t="s">
        <v>209</v>
      </c>
      <c r="AU698" s="134" t="s">
        <v>79</v>
      </c>
      <c r="AY698" s="15" t="s">
        <v>139</v>
      </c>
      <c r="BE698" s="135">
        <f>IF(N698="základní",J698,0)</f>
        <v>0</v>
      </c>
      <c r="BF698" s="135">
        <f>IF(N698="snížená",J698,0)</f>
        <v>0</v>
      </c>
      <c r="BG698" s="135">
        <f>IF(N698="zákl. přenesená",J698,0)</f>
        <v>0</v>
      </c>
      <c r="BH698" s="135">
        <f>IF(N698="sníž. přenesená",J698,0)</f>
        <v>0</v>
      </c>
      <c r="BI698" s="135">
        <f>IF(N698="nulová",J698,0)</f>
        <v>0</v>
      </c>
      <c r="BJ698" s="15" t="s">
        <v>75</v>
      </c>
      <c r="BK698" s="135">
        <f>ROUND(I698*H698,2)</f>
        <v>0</v>
      </c>
      <c r="BL698" s="15" t="s">
        <v>146</v>
      </c>
      <c r="BM698" s="134" t="s">
        <v>833</v>
      </c>
    </row>
    <row r="699" spans="2:65" s="13" customFormat="1">
      <c r="B699" s="142"/>
      <c r="D699" s="137" t="s">
        <v>148</v>
      </c>
      <c r="E699" s="143" t="s">
        <v>1</v>
      </c>
      <c r="F699" s="144" t="s">
        <v>252</v>
      </c>
      <c r="H699" s="145">
        <v>9</v>
      </c>
      <c r="L699" s="142"/>
      <c r="M699" s="146"/>
      <c r="T699" s="147"/>
      <c r="AT699" s="143" t="s">
        <v>148</v>
      </c>
      <c r="AU699" s="143" t="s">
        <v>79</v>
      </c>
      <c r="AV699" s="13" t="s">
        <v>79</v>
      </c>
      <c r="AW699" s="13" t="s">
        <v>27</v>
      </c>
      <c r="AX699" s="13" t="s">
        <v>70</v>
      </c>
      <c r="AY699" s="143" t="s">
        <v>139</v>
      </c>
    </row>
    <row r="700" spans="2:65" s="1" customFormat="1" ht="16.5" customHeight="1">
      <c r="B700" s="123"/>
      <c r="C700" s="148" t="s">
        <v>834</v>
      </c>
      <c r="D700" s="148" t="s">
        <v>209</v>
      </c>
      <c r="E700" s="149" t="s">
        <v>835</v>
      </c>
      <c r="F700" s="150" t="s">
        <v>836</v>
      </c>
      <c r="G700" s="151" t="s">
        <v>307</v>
      </c>
      <c r="H700" s="152">
        <v>5</v>
      </c>
      <c r="I700" s="153"/>
      <c r="J700" s="153">
        <f>ROUND(I700*H700,2)</f>
        <v>0</v>
      </c>
      <c r="K700" s="150" t="s">
        <v>308</v>
      </c>
      <c r="L700" s="154"/>
      <c r="M700" s="155" t="s">
        <v>1</v>
      </c>
      <c r="N700" s="156" t="s">
        <v>35</v>
      </c>
      <c r="O700" s="132">
        <v>0</v>
      </c>
      <c r="P700" s="132">
        <f>O700*H700</f>
        <v>0</v>
      </c>
      <c r="Q700" s="132">
        <v>1.847E-2</v>
      </c>
      <c r="R700" s="132">
        <f>Q700*H700</f>
        <v>9.2350000000000002E-2</v>
      </c>
      <c r="S700" s="132">
        <v>0</v>
      </c>
      <c r="T700" s="133">
        <f>S700*H700</f>
        <v>0</v>
      </c>
      <c r="AR700" s="134" t="s">
        <v>183</v>
      </c>
      <c r="AT700" s="134" t="s">
        <v>209</v>
      </c>
      <c r="AU700" s="134" t="s">
        <v>79</v>
      </c>
      <c r="AY700" s="15" t="s">
        <v>139</v>
      </c>
      <c r="BE700" s="135">
        <f>IF(N700="základní",J700,0)</f>
        <v>0</v>
      </c>
      <c r="BF700" s="135">
        <f>IF(N700="snížená",J700,0)</f>
        <v>0</v>
      </c>
      <c r="BG700" s="135">
        <f>IF(N700="zákl. přenesená",J700,0)</f>
        <v>0</v>
      </c>
      <c r="BH700" s="135">
        <f>IF(N700="sníž. přenesená",J700,0)</f>
        <v>0</v>
      </c>
      <c r="BI700" s="135">
        <f>IF(N700="nulová",J700,0)</f>
        <v>0</v>
      </c>
      <c r="BJ700" s="15" t="s">
        <v>75</v>
      </c>
      <c r="BK700" s="135">
        <f>ROUND(I700*H700,2)</f>
        <v>0</v>
      </c>
      <c r="BL700" s="15" t="s">
        <v>146</v>
      </c>
      <c r="BM700" s="134" t="s">
        <v>837</v>
      </c>
    </row>
    <row r="701" spans="2:65" s="13" customFormat="1">
      <c r="B701" s="142"/>
      <c r="D701" s="137" t="s">
        <v>148</v>
      </c>
      <c r="E701" s="143" t="s">
        <v>1</v>
      </c>
      <c r="F701" s="144" t="s">
        <v>838</v>
      </c>
      <c r="H701" s="145">
        <v>5</v>
      </c>
      <c r="L701" s="142"/>
      <c r="M701" s="146"/>
      <c r="T701" s="147"/>
      <c r="AT701" s="143" t="s">
        <v>148</v>
      </c>
      <c r="AU701" s="143" t="s">
        <v>79</v>
      </c>
      <c r="AV701" s="13" t="s">
        <v>79</v>
      </c>
      <c r="AW701" s="13" t="s">
        <v>27</v>
      </c>
      <c r="AX701" s="13" t="s">
        <v>70</v>
      </c>
      <c r="AY701" s="143" t="s">
        <v>139</v>
      </c>
    </row>
    <row r="702" spans="2:65" s="1" customFormat="1" ht="24" customHeight="1">
      <c r="B702" s="123"/>
      <c r="C702" s="148" t="s">
        <v>839</v>
      </c>
      <c r="D702" s="148" t="s">
        <v>209</v>
      </c>
      <c r="E702" s="149" t="s">
        <v>840</v>
      </c>
      <c r="F702" s="150" t="s">
        <v>841</v>
      </c>
      <c r="G702" s="151" t="s">
        <v>307</v>
      </c>
      <c r="H702" s="152">
        <v>1</v>
      </c>
      <c r="I702" s="153"/>
      <c r="J702" s="153">
        <f>ROUND(I702*H702,2)</f>
        <v>0</v>
      </c>
      <c r="K702" s="150" t="s">
        <v>1</v>
      </c>
      <c r="L702" s="154"/>
      <c r="M702" s="155" t="s">
        <v>1</v>
      </c>
      <c r="N702" s="156" t="s">
        <v>35</v>
      </c>
      <c r="O702" s="132">
        <v>0</v>
      </c>
      <c r="P702" s="132">
        <f>O702*H702</f>
        <v>0</v>
      </c>
      <c r="Q702" s="132">
        <v>2.1299999999999999E-2</v>
      </c>
      <c r="R702" s="132">
        <f>Q702*H702</f>
        <v>2.1299999999999999E-2</v>
      </c>
      <c r="S702" s="132">
        <v>0</v>
      </c>
      <c r="T702" s="133">
        <f>S702*H702</f>
        <v>0</v>
      </c>
      <c r="AR702" s="134" t="s">
        <v>183</v>
      </c>
      <c r="AT702" s="134" t="s">
        <v>209</v>
      </c>
      <c r="AU702" s="134" t="s">
        <v>79</v>
      </c>
      <c r="AY702" s="15" t="s">
        <v>139</v>
      </c>
      <c r="BE702" s="135">
        <f>IF(N702="základní",J702,0)</f>
        <v>0</v>
      </c>
      <c r="BF702" s="135">
        <f>IF(N702="snížená",J702,0)</f>
        <v>0</v>
      </c>
      <c r="BG702" s="135">
        <f>IF(N702="zákl. přenesená",J702,0)</f>
        <v>0</v>
      </c>
      <c r="BH702" s="135">
        <f>IF(N702="sníž. přenesená",J702,0)</f>
        <v>0</v>
      </c>
      <c r="BI702" s="135">
        <f>IF(N702="nulová",J702,0)</f>
        <v>0</v>
      </c>
      <c r="BJ702" s="15" t="s">
        <v>75</v>
      </c>
      <c r="BK702" s="135">
        <f>ROUND(I702*H702,2)</f>
        <v>0</v>
      </c>
      <c r="BL702" s="15" t="s">
        <v>146</v>
      </c>
      <c r="BM702" s="134" t="s">
        <v>842</v>
      </c>
    </row>
    <row r="703" spans="2:65" s="13" customFormat="1">
      <c r="B703" s="142"/>
      <c r="D703" s="137" t="s">
        <v>148</v>
      </c>
      <c r="E703" s="143" t="s">
        <v>1</v>
      </c>
      <c r="F703" s="144" t="s">
        <v>253</v>
      </c>
      <c r="H703" s="145">
        <v>1</v>
      </c>
      <c r="L703" s="142"/>
      <c r="M703" s="146"/>
      <c r="T703" s="147"/>
      <c r="AT703" s="143" t="s">
        <v>148</v>
      </c>
      <c r="AU703" s="143" t="s">
        <v>79</v>
      </c>
      <c r="AV703" s="13" t="s">
        <v>79</v>
      </c>
      <c r="AW703" s="13" t="s">
        <v>27</v>
      </c>
      <c r="AX703" s="13" t="s">
        <v>70</v>
      </c>
      <c r="AY703" s="143" t="s">
        <v>139</v>
      </c>
    </row>
    <row r="704" spans="2:65" s="11" customFormat="1" ht="22.8" customHeight="1">
      <c r="B704" s="112"/>
      <c r="D704" s="113" t="s">
        <v>69</v>
      </c>
      <c r="E704" s="121" t="s">
        <v>187</v>
      </c>
      <c r="F704" s="121" t="s">
        <v>843</v>
      </c>
      <c r="J704" s="122">
        <f>BK704</f>
        <v>0</v>
      </c>
      <c r="L704" s="112"/>
      <c r="M704" s="116"/>
      <c r="P704" s="117">
        <f>SUM(P705:P719)</f>
        <v>433.97632800000002</v>
      </c>
      <c r="R704" s="117">
        <f>SUM(R705:R719)</f>
        <v>8.410092000000001E-2</v>
      </c>
      <c r="T704" s="118">
        <f>SUM(T705:T719)</f>
        <v>1.139033</v>
      </c>
      <c r="AR704" s="113" t="s">
        <v>75</v>
      </c>
      <c r="AT704" s="119" t="s">
        <v>69</v>
      </c>
      <c r="AU704" s="119" t="s">
        <v>75</v>
      </c>
      <c r="AY704" s="113" t="s">
        <v>139</v>
      </c>
      <c r="BK704" s="120">
        <f>SUM(BK705:BK719)</f>
        <v>0</v>
      </c>
    </row>
    <row r="705" spans="2:65" s="1" customFormat="1" ht="24" customHeight="1">
      <c r="B705" s="123"/>
      <c r="C705" s="231" t="s">
        <v>844</v>
      </c>
      <c r="D705" s="231" t="s">
        <v>141</v>
      </c>
      <c r="E705" s="232" t="s">
        <v>845</v>
      </c>
      <c r="F705" s="233" t="s">
        <v>846</v>
      </c>
      <c r="G705" s="234" t="s">
        <v>144</v>
      </c>
      <c r="H705" s="235">
        <v>1193.941</v>
      </c>
      <c r="I705" s="236"/>
      <c r="J705" s="236">
        <f>ROUND(I705*H705,2)</f>
        <v>0</v>
      </c>
      <c r="K705" s="126" t="s">
        <v>308</v>
      </c>
      <c r="L705" s="27"/>
      <c r="M705" s="130" t="s">
        <v>1</v>
      </c>
      <c r="N705" s="131" t="s">
        <v>35</v>
      </c>
      <c r="O705" s="132">
        <v>0.308</v>
      </c>
      <c r="P705" s="132">
        <f>O705*H705</f>
        <v>367.73382800000002</v>
      </c>
      <c r="Q705" s="132">
        <v>4.0000000000000003E-5</v>
      </c>
      <c r="R705" s="132">
        <f>Q705*H705</f>
        <v>4.7757640000000004E-2</v>
      </c>
      <c r="S705" s="132">
        <v>0</v>
      </c>
      <c r="T705" s="133">
        <f>S705*H705</f>
        <v>0</v>
      </c>
      <c r="AR705" s="134" t="s">
        <v>146</v>
      </c>
      <c r="AT705" s="134" t="s">
        <v>141</v>
      </c>
      <c r="AU705" s="134" t="s">
        <v>79</v>
      </c>
      <c r="AY705" s="15" t="s">
        <v>139</v>
      </c>
      <c r="BE705" s="135">
        <f>IF(N705="základní",J705,0)</f>
        <v>0</v>
      </c>
      <c r="BF705" s="135">
        <f>IF(N705="snížená",J705,0)</f>
        <v>0</v>
      </c>
      <c r="BG705" s="135">
        <f>IF(N705="zákl. přenesená",J705,0)</f>
        <v>0</v>
      </c>
      <c r="BH705" s="135">
        <f>IF(N705="sníž. přenesená",J705,0)</f>
        <v>0</v>
      </c>
      <c r="BI705" s="135">
        <f>IF(N705="nulová",J705,0)</f>
        <v>0</v>
      </c>
      <c r="BJ705" s="15" t="s">
        <v>75</v>
      </c>
      <c r="BK705" s="135">
        <f>ROUND(I705*H705,2)</f>
        <v>0</v>
      </c>
      <c r="BL705" s="15" t="s">
        <v>146</v>
      </c>
      <c r="BM705" s="134" t="s">
        <v>847</v>
      </c>
    </row>
    <row r="706" spans="2:65" s="13" customFormat="1">
      <c r="B706" s="142"/>
      <c r="D706" s="137" t="s">
        <v>148</v>
      </c>
      <c r="E706" s="143" t="s">
        <v>1</v>
      </c>
      <c r="F706" s="144" t="s">
        <v>848</v>
      </c>
      <c r="H706" s="145">
        <v>439.61099999999999</v>
      </c>
      <c r="L706" s="142"/>
      <c r="M706" s="146"/>
      <c r="T706" s="147"/>
      <c r="AT706" s="143" t="s">
        <v>148</v>
      </c>
      <c r="AU706" s="143" t="s">
        <v>79</v>
      </c>
      <c r="AV706" s="13" t="s">
        <v>79</v>
      </c>
      <c r="AW706" s="13" t="s">
        <v>27</v>
      </c>
      <c r="AX706" s="13" t="s">
        <v>70</v>
      </c>
      <c r="AY706" s="143" t="s">
        <v>139</v>
      </c>
    </row>
    <row r="707" spans="2:65" s="13" customFormat="1">
      <c r="B707" s="142"/>
      <c r="D707" s="137" t="s">
        <v>148</v>
      </c>
      <c r="E707" s="143" t="s">
        <v>1</v>
      </c>
      <c r="F707" s="144" t="s">
        <v>849</v>
      </c>
      <c r="H707" s="145">
        <v>188.83</v>
      </c>
      <c r="L707" s="142"/>
      <c r="M707" s="146"/>
      <c r="T707" s="147"/>
      <c r="AT707" s="143" t="s">
        <v>148</v>
      </c>
      <c r="AU707" s="143" t="s">
        <v>79</v>
      </c>
      <c r="AV707" s="13" t="s">
        <v>79</v>
      </c>
      <c r="AW707" s="13" t="s">
        <v>27</v>
      </c>
      <c r="AX707" s="13" t="s">
        <v>70</v>
      </c>
      <c r="AY707" s="143" t="s">
        <v>139</v>
      </c>
    </row>
    <row r="708" spans="2:65" s="13" customFormat="1" ht="20.399999999999999">
      <c r="B708" s="142"/>
      <c r="D708" s="137" t="s">
        <v>148</v>
      </c>
      <c r="E708" s="143" t="s">
        <v>1</v>
      </c>
      <c r="F708" s="144" t="s">
        <v>850</v>
      </c>
      <c r="H708" s="145">
        <v>565.5</v>
      </c>
      <c r="L708" s="142"/>
      <c r="M708" s="146"/>
      <c r="T708" s="147"/>
      <c r="AT708" s="143" t="s">
        <v>148</v>
      </c>
      <c r="AU708" s="143" t="s">
        <v>79</v>
      </c>
      <c r="AV708" s="13" t="s">
        <v>79</v>
      </c>
      <c r="AW708" s="13" t="s">
        <v>27</v>
      </c>
      <c r="AX708" s="13" t="s">
        <v>70</v>
      </c>
      <c r="AY708" s="143" t="s">
        <v>139</v>
      </c>
    </row>
    <row r="709" spans="2:65" s="1" customFormat="1" ht="24" customHeight="1">
      <c r="B709" s="123"/>
      <c r="C709" s="124" t="s">
        <v>851</v>
      </c>
      <c r="D709" s="124" t="s">
        <v>141</v>
      </c>
      <c r="E709" s="125" t="s">
        <v>852</v>
      </c>
      <c r="F709" s="126" t="s">
        <v>853</v>
      </c>
      <c r="G709" s="127" t="s">
        <v>257</v>
      </c>
      <c r="H709" s="128">
        <v>1</v>
      </c>
      <c r="I709" s="129"/>
      <c r="J709" s="129">
        <f>ROUND(I709*H709,2)</f>
        <v>0</v>
      </c>
      <c r="K709" s="126" t="s">
        <v>1</v>
      </c>
      <c r="L709" s="27"/>
      <c r="M709" s="130" t="s">
        <v>1</v>
      </c>
      <c r="N709" s="131" t="s">
        <v>35</v>
      </c>
      <c r="O709" s="132">
        <v>0.104</v>
      </c>
      <c r="P709" s="132">
        <f>O709*H709</f>
        <v>0.104</v>
      </c>
      <c r="Q709" s="132">
        <v>1.0000000000000001E-5</v>
      </c>
      <c r="R709" s="132">
        <f>Q709*H709</f>
        <v>1.0000000000000001E-5</v>
      </c>
      <c r="S709" s="132">
        <v>0</v>
      </c>
      <c r="T709" s="133">
        <f>S709*H709</f>
        <v>0</v>
      </c>
      <c r="AR709" s="134" t="s">
        <v>146</v>
      </c>
      <c r="AT709" s="134" t="s">
        <v>141</v>
      </c>
      <c r="AU709" s="134" t="s">
        <v>79</v>
      </c>
      <c r="AY709" s="15" t="s">
        <v>139</v>
      </c>
      <c r="BE709" s="135">
        <f>IF(N709="základní",J709,0)</f>
        <v>0</v>
      </c>
      <c r="BF709" s="135">
        <f>IF(N709="snížená",J709,0)</f>
        <v>0</v>
      </c>
      <c r="BG709" s="135">
        <f>IF(N709="zákl. přenesená",J709,0)</f>
        <v>0</v>
      </c>
      <c r="BH709" s="135">
        <f>IF(N709="sníž. přenesená",J709,0)</f>
        <v>0</v>
      </c>
      <c r="BI709" s="135">
        <f>IF(N709="nulová",J709,0)</f>
        <v>0</v>
      </c>
      <c r="BJ709" s="15" t="s">
        <v>75</v>
      </c>
      <c r="BK709" s="135">
        <f>ROUND(I709*H709,2)</f>
        <v>0</v>
      </c>
      <c r="BL709" s="15" t="s">
        <v>146</v>
      </c>
      <c r="BM709" s="134" t="s">
        <v>854</v>
      </c>
    </row>
    <row r="710" spans="2:65" s="1" customFormat="1" ht="24" customHeight="1">
      <c r="B710" s="123"/>
      <c r="C710" s="124" t="s">
        <v>855</v>
      </c>
      <c r="D710" s="124" t="s">
        <v>141</v>
      </c>
      <c r="E710" s="125" t="s">
        <v>856</v>
      </c>
      <c r="F710" s="126" t="s">
        <v>857</v>
      </c>
      <c r="G710" s="127" t="s">
        <v>307</v>
      </c>
      <c r="H710" s="128">
        <v>106</v>
      </c>
      <c r="I710" s="129"/>
      <c r="J710" s="129">
        <f>ROUND(I710*H710,2)</f>
        <v>0</v>
      </c>
      <c r="K710" s="126" t="s">
        <v>308</v>
      </c>
      <c r="L710" s="27"/>
      <c r="M710" s="130" t="s">
        <v>1</v>
      </c>
      <c r="N710" s="131" t="s">
        <v>35</v>
      </c>
      <c r="O710" s="132">
        <v>0.104</v>
      </c>
      <c r="P710" s="132">
        <f>O710*H710</f>
        <v>11.023999999999999</v>
      </c>
      <c r="Q710" s="132">
        <v>1.0000000000000001E-5</v>
      </c>
      <c r="R710" s="132">
        <f>Q710*H710</f>
        <v>1.0600000000000002E-3</v>
      </c>
      <c r="S710" s="132">
        <v>0</v>
      </c>
      <c r="T710" s="133">
        <f>S710*H710</f>
        <v>0</v>
      </c>
      <c r="AR710" s="134" t="s">
        <v>146</v>
      </c>
      <c r="AT710" s="134" t="s">
        <v>141</v>
      </c>
      <c r="AU710" s="134" t="s">
        <v>79</v>
      </c>
      <c r="AY710" s="15" t="s">
        <v>139</v>
      </c>
      <c r="BE710" s="135">
        <f>IF(N710="základní",J710,0)</f>
        <v>0</v>
      </c>
      <c r="BF710" s="135">
        <f>IF(N710="snížená",J710,0)</f>
        <v>0</v>
      </c>
      <c r="BG710" s="135">
        <f>IF(N710="zákl. přenesená",J710,0)</f>
        <v>0</v>
      </c>
      <c r="BH710" s="135">
        <f>IF(N710="sníž. přenesená",J710,0)</f>
        <v>0</v>
      </c>
      <c r="BI710" s="135">
        <f>IF(N710="nulová",J710,0)</f>
        <v>0</v>
      </c>
      <c r="BJ710" s="15" t="s">
        <v>75</v>
      </c>
      <c r="BK710" s="135">
        <f>ROUND(I710*H710,2)</f>
        <v>0</v>
      </c>
      <c r="BL710" s="15" t="s">
        <v>146</v>
      </c>
      <c r="BM710" s="134" t="s">
        <v>858</v>
      </c>
    </row>
    <row r="711" spans="2:65" s="13" customFormat="1" ht="30.6">
      <c r="B711" s="142"/>
      <c r="D711" s="137" t="s">
        <v>148</v>
      </c>
      <c r="E711" s="143" t="s">
        <v>1</v>
      </c>
      <c r="F711" s="144" t="s">
        <v>859</v>
      </c>
      <c r="H711" s="145">
        <v>106</v>
      </c>
      <c r="L711" s="142"/>
      <c r="M711" s="146"/>
      <c r="T711" s="147"/>
      <c r="AT711" s="143" t="s">
        <v>148</v>
      </c>
      <c r="AU711" s="143" t="s">
        <v>79</v>
      </c>
      <c r="AV711" s="13" t="s">
        <v>79</v>
      </c>
      <c r="AW711" s="13" t="s">
        <v>27</v>
      </c>
      <c r="AX711" s="13" t="s">
        <v>70</v>
      </c>
      <c r="AY711" s="143" t="s">
        <v>139</v>
      </c>
    </row>
    <row r="712" spans="2:65" s="1" customFormat="1" ht="24" customHeight="1">
      <c r="B712" s="123"/>
      <c r="C712" s="124" t="s">
        <v>860</v>
      </c>
      <c r="D712" s="124" t="s">
        <v>141</v>
      </c>
      <c r="E712" s="125" t="s">
        <v>861</v>
      </c>
      <c r="F712" s="126" t="s">
        <v>862</v>
      </c>
      <c r="G712" s="127" t="s">
        <v>456</v>
      </c>
      <c r="H712" s="128">
        <v>2.7429999999999999</v>
      </c>
      <c r="I712" s="129"/>
      <c r="J712" s="129">
        <f>ROUND(I712*H712,2)</f>
        <v>0</v>
      </c>
      <c r="K712" s="126" t="s">
        <v>863</v>
      </c>
      <c r="L712" s="27"/>
      <c r="M712" s="130" t="s">
        <v>1</v>
      </c>
      <c r="N712" s="131" t="s">
        <v>35</v>
      </c>
      <c r="O712" s="132">
        <v>1.5</v>
      </c>
      <c r="P712" s="132">
        <f>O712*H712</f>
        <v>4.1144999999999996</v>
      </c>
      <c r="Q712" s="132">
        <v>9.6000000000000002E-4</v>
      </c>
      <c r="R712" s="132">
        <f>Q712*H712</f>
        <v>2.63328E-3</v>
      </c>
      <c r="S712" s="132">
        <v>3.1E-2</v>
      </c>
      <c r="T712" s="133">
        <f>S712*H712</f>
        <v>8.5032999999999997E-2</v>
      </c>
      <c r="AR712" s="134" t="s">
        <v>146</v>
      </c>
      <c r="AT712" s="134" t="s">
        <v>141</v>
      </c>
      <c r="AU712" s="134" t="s">
        <v>79</v>
      </c>
      <c r="AY712" s="15" t="s">
        <v>139</v>
      </c>
      <c r="BE712" s="135">
        <f>IF(N712="základní",J712,0)</f>
        <v>0</v>
      </c>
      <c r="BF712" s="135">
        <f>IF(N712="snížená",J712,0)</f>
        <v>0</v>
      </c>
      <c r="BG712" s="135">
        <f>IF(N712="zákl. přenesená",J712,0)</f>
        <v>0</v>
      </c>
      <c r="BH712" s="135">
        <f>IF(N712="sníž. přenesená",J712,0)</f>
        <v>0</v>
      </c>
      <c r="BI712" s="135">
        <f>IF(N712="nulová",J712,0)</f>
        <v>0</v>
      </c>
      <c r="BJ712" s="15" t="s">
        <v>75</v>
      </c>
      <c r="BK712" s="135">
        <f>ROUND(I712*H712,2)</f>
        <v>0</v>
      </c>
      <c r="BL712" s="15" t="s">
        <v>146</v>
      </c>
      <c r="BM712" s="134" t="s">
        <v>864</v>
      </c>
    </row>
    <row r="713" spans="2:65" s="12" customFormat="1">
      <c r="B713" s="136"/>
      <c r="D713" s="137" t="s">
        <v>148</v>
      </c>
      <c r="E713" s="138" t="s">
        <v>1</v>
      </c>
      <c r="F713" s="139" t="s">
        <v>865</v>
      </c>
      <c r="H713" s="138" t="s">
        <v>1</v>
      </c>
      <c r="L713" s="136"/>
      <c r="M713" s="140"/>
      <c r="T713" s="141"/>
      <c r="AT713" s="138" t="s">
        <v>148</v>
      </c>
      <c r="AU713" s="138" t="s">
        <v>79</v>
      </c>
      <c r="AV713" s="12" t="s">
        <v>75</v>
      </c>
      <c r="AW713" s="12" t="s">
        <v>27</v>
      </c>
      <c r="AX713" s="12" t="s">
        <v>70</v>
      </c>
      <c r="AY713" s="138" t="s">
        <v>139</v>
      </c>
    </row>
    <row r="714" spans="2:65" s="12" customFormat="1">
      <c r="B714" s="136"/>
      <c r="D714" s="137" t="s">
        <v>148</v>
      </c>
      <c r="E714" s="138" t="s">
        <v>1</v>
      </c>
      <c r="F714" s="139" t="s">
        <v>346</v>
      </c>
      <c r="H714" s="138" t="s">
        <v>1</v>
      </c>
      <c r="L714" s="136"/>
      <c r="M714" s="140"/>
      <c r="T714" s="141"/>
      <c r="AT714" s="138" t="s">
        <v>148</v>
      </c>
      <c r="AU714" s="138" t="s">
        <v>79</v>
      </c>
      <c r="AV714" s="12" t="s">
        <v>75</v>
      </c>
      <c r="AW714" s="12" t="s">
        <v>27</v>
      </c>
      <c r="AX714" s="12" t="s">
        <v>70</v>
      </c>
      <c r="AY714" s="138" t="s">
        <v>139</v>
      </c>
    </row>
    <row r="715" spans="2:65" s="13" customFormat="1" ht="20.399999999999999">
      <c r="B715" s="142"/>
      <c r="D715" s="137" t="s">
        <v>148</v>
      </c>
      <c r="E715" s="143" t="s">
        <v>1</v>
      </c>
      <c r="F715" s="144" t="s">
        <v>866</v>
      </c>
      <c r="H715" s="145">
        <v>2.7429999999999999</v>
      </c>
      <c r="L715" s="142"/>
      <c r="M715" s="146"/>
      <c r="T715" s="147"/>
      <c r="AT715" s="143" t="s">
        <v>148</v>
      </c>
      <c r="AU715" s="143" t="s">
        <v>79</v>
      </c>
      <c r="AV715" s="13" t="s">
        <v>79</v>
      </c>
      <c r="AW715" s="13" t="s">
        <v>27</v>
      </c>
      <c r="AX715" s="13" t="s">
        <v>70</v>
      </c>
      <c r="AY715" s="143" t="s">
        <v>139</v>
      </c>
    </row>
    <row r="716" spans="2:65" s="1" customFormat="1" ht="16.5" customHeight="1">
      <c r="B716" s="123"/>
      <c r="C716" s="124" t="s">
        <v>867</v>
      </c>
      <c r="D716" s="124" t="s">
        <v>141</v>
      </c>
      <c r="E716" s="125" t="s">
        <v>868</v>
      </c>
      <c r="F716" s="126" t="s">
        <v>869</v>
      </c>
      <c r="G716" s="127" t="s">
        <v>307</v>
      </c>
      <c r="H716" s="128">
        <v>34</v>
      </c>
      <c r="I716" s="129"/>
      <c r="J716" s="129">
        <f>ROUND(I716*H716,2)</f>
        <v>0</v>
      </c>
      <c r="K716" s="126" t="s">
        <v>1</v>
      </c>
      <c r="L716" s="27"/>
      <c r="M716" s="130" t="s">
        <v>1</v>
      </c>
      <c r="N716" s="131" t="s">
        <v>35</v>
      </c>
      <c r="O716" s="132">
        <v>1.5</v>
      </c>
      <c r="P716" s="132">
        <f>O716*H716</f>
        <v>51</v>
      </c>
      <c r="Q716" s="132">
        <v>9.6000000000000002E-4</v>
      </c>
      <c r="R716" s="132">
        <f>Q716*H716</f>
        <v>3.2640000000000002E-2</v>
      </c>
      <c r="S716" s="132">
        <v>3.1E-2</v>
      </c>
      <c r="T716" s="133">
        <f>S716*H716</f>
        <v>1.054</v>
      </c>
      <c r="AR716" s="134" t="s">
        <v>146</v>
      </c>
      <c r="AT716" s="134" t="s">
        <v>141</v>
      </c>
      <c r="AU716" s="134" t="s">
        <v>79</v>
      </c>
      <c r="AY716" s="15" t="s">
        <v>139</v>
      </c>
      <c r="BE716" s="135">
        <f>IF(N716="základní",J716,0)</f>
        <v>0</v>
      </c>
      <c r="BF716" s="135">
        <f>IF(N716="snížená",J716,0)</f>
        <v>0</v>
      </c>
      <c r="BG716" s="135">
        <f>IF(N716="zákl. přenesená",J716,0)</f>
        <v>0</v>
      </c>
      <c r="BH716" s="135">
        <f>IF(N716="sníž. přenesená",J716,0)</f>
        <v>0</v>
      </c>
      <c r="BI716" s="135">
        <f>IF(N716="nulová",J716,0)</f>
        <v>0</v>
      </c>
      <c r="BJ716" s="15" t="s">
        <v>75</v>
      </c>
      <c r="BK716" s="135">
        <f>ROUND(I716*H716,2)</f>
        <v>0</v>
      </c>
      <c r="BL716" s="15" t="s">
        <v>146</v>
      </c>
      <c r="BM716" s="134" t="s">
        <v>870</v>
      </c>
    </row>
    <row r="717" spans="2:65" s="12" customFormat="1">
      <c r="B717" s="136"/>
      <c r="D717" s="137" t="s">
        <v>148</v>
      </c>
      <c r="E717" s="138" t="s">
        <v>1</v>
      </c>
      <c r="F717" s="139" t="s">
        <v>865</v>
      </c>
      <c r="H717" s="138" t="s">
        <v>1</v>
      </c>
      <c r="L717" s="136"/>
      <c r="M717" s="140"/>
      <c r="T717" s="141"/>
      <c r="AT717" s="138" t="s">
        <v>148</v>
      </c>
      <c r="AU717" s="138" t="s">
        <v>79</v>
      </c>
      <c r="AV717" s="12" t="s">
        <v>75</v>
      </c>
      <c r="AW717" s="12" t="s">
        <v>27</v>
      </c>
      <c r="AX717" s="12" t="s">
        <v>70</v>
      </c>
      <c r="AY717" s="138" t="s">
        <v>139</v>
      </c>
    </row>
    <row r="718" spans="2:65" s="12" customFormat="1">
      <c r="B718" s="136"/>
      <c r="D718" s="137" t="s">
        <v>148</v>
      </c>
      <c r="E718" s="138" t="s">
        <v>1</v>
      </c>
      <c r="F718" s="139" t="s">
        <v>346</v>
      </c>
      <c r="H718" s="138" t="s">
        <v>1</v>
      </c>
      <c r="L718" s="136"/>
      <c r="M718" s="140"/>
      <c r="T718" s="141"/>
      <c r="AT718" s="138" t="s">
        <v>148</v>
      </c>
      <c r="AU718" s="138" t="s">
        <v>79</v>
      </c>
      <c r="AV718" s="12" t="s">
        <v>75</v>
      </c>
      <c r="AW718" s="12" t="s">
        <v>27</v>
      </c>
      <c r="AX718" s="12" t="s">
        <v>70</v>
      </c>
      <c r="AY718" s="138" t="s">
        <v>139</v>
      </c>
    </row>
    <row r="719" spans="2:65" s="13" customFormat="1" ht="20.399999999999999">
      <c r="B719" s="142"/>
      <c r="D719" s="137" t="s">
        <v>148</v>
      </c>
      <c r="E719" s="143" t="s">
        <v>1</v>
      </c>
      <c r="F719" s="144" t="s">
        <v>871</v>
      </c>
      <c r="H719" s="145">
        <v>34</v>
      </c>
      <c r="L719" s="142"/>
      <c r="M719" s="146"/>
      <c r="T719" s="147"/>
      <c r="AT719" s="143" t="s">
        <v>148</v>
      </c>
      <c r="AU719" s="143" t="s">
        <v>79</v>
      </c>
      <c r="AV719" s="13" t="s">
        <v>79</v>
      </c>
      <c r="AW719" s="13" t="s">
        <v>27</v>
      </c>
      <c r="AX719" s="13" t="s">
        <v>70</v>
      </c>
      <c r="AY719" s="143" t="s">
        <v>139</v>
      </c>
    </row>
    <row r="720" spans="2:65" s="11" customFormat="1" ht="22.8" customHeight="1">
      <c r="B720" s="112"/>
      <c r="D720" s="113" t="s">
        <v>69</v>
      </c>
      <c r="E720" s="121" t="s">
        <v>872</v>
      </c>
      <c r="F720" s="121" t="s">
        <v>873</v>
      </c>
      <c r="J720" s="122">
        <f>BK720</f>
        <v>0</v>
      </c>
      <c r="L720" s="112"/>
      <c r="M720" s="116"/>
      <c r="P720" s="117">
        <f>SUM(P721:P740)</f>
        <v>401.78422500000005</v>
      </c>
      <c r="R720" s="117">
        <f>SUM(R721:R740)</f>
        <v>8.3864529999999993E-2</v>
      </c>
      <c r="T720" s="118">
        <f>SUM(T721:T740)</f>
        <v>0</v>
      </c>
      <c r="AR720" s="113" t="s">
        <v>75</v>
      </c>
      <c r="AT720" s="119" t="s">
        <v>69</v>
      </c>
      <c r="AU720" s="119" t="s">
        <v>75</v>
      </c>
      <c r="AY720" s="113" t="s">
        <v>139</v>
      </c>
      <c r="BK720" s="120">
        <f>SUM(BK721:BK740)</f>
        <v>0</v>
      </c>
    </row>
    <row r="721" spans="2:65" s="1" customFormat="1" ht="24" customHeight="1">
      <c r="B721" s="123"/>
      <c r="C721" s="124" t="s">
        <v>874</v>
      </c>
      <c r="D721" s="124" t="s">
        <v>141</v>
      </c>
      <c r="E721" s="125" t="s">
        <v>875</v>
      </c>
      <c r="F721" s="126" t="s">
        <v>876</v>
      </c>
      <c r="G721" s="127" t="s">
        <v>144</v>
      </c>
      <c r="H721" s="128">
        <v>1281.5999999999999</v>
      </c>
      <c r="I721" s="129"/>
      <c r="J721" s="129">
        <f>ROUND(I721*H721,2)</f>
        <v>0</v>
      </c>
      <c r="K721" s="126" t="s">
        <v>308</v>
      </c>
      <c r="L721" s="27"/>
      <c r="M721" s="130" t="s">
        <v>1</v>
      </c>
      <c r="N721" s="131" t="s">
        <v>35</v>
      </c>
      <c r="O721" s="132">
        <v>0.11</v>
      </c>
      <c r="P721" s="132">
        <f>O721*H721</f>
        <v>140.976</v>
      </c>
      <c r="Q721" s="132">
        <v>0</v>
      </c>
      <c r="R721" s="132">
        <f>Q721*H721</f>
        <v>0</v>
      </c>
      <c r="S721" s="132">
        <v>0</v>
      </c>
      <c r="T721" s="133">
        <f>S721*H721</f>
        <v>0</v>
      </c>
      <c r="AR721" s="134" t="s">
        <v>146</v>
      </c>
      <c r="AT721" s="134" t="s">
        <v>141</v>
      </c>
      <c r="AU721" s="134" t="s">
        <v>79</v>
      </c>
      <c r="AY721" s="15" t="s">
        <v>139</v>
      </c>
      <c r="BE721" s="135">
        <f>IF(N721="základní",J721,0)</f>
        <v>0</v>
      </c>
      <c r="BF721" s="135">
        <f>IF(N721="snížená",J721,0)</f>
        <v>0</v>
      </c>
      <c r="BG721" s="135">
        <f>IF(N721="zákl. přenesená",J721,0)</f>
        <v>0</v>
      </c>
      <c r="BH721" s="135">
        <f>IF(N721="sníž. přenesená",J721,0)</f>
        <v>0</v>
      </c>
      <c r="BI721" s="135">
        <f>IF(N721="nulová",J721,0)</f>
        <v>0</v>
      </c>
      <c r="BJ721" s="15" t="s">
        <v>75</v>
      </c>
      <c r="BK721" s="135">
        <f>ROUND(I721*H721,2)</f>
        <v>0</v>
      </c>
      <c r="BL721" s="15" t="s">
        <v>146</v>
      </c>
      <c r="BM721" s="134" t="s">
        <v>877</v>
      </c>
    </row>
    <row r="722" spans="2:65" s="13" customFormat="1" ht="20.399999999999999">
      <c r="B722" s="142"/>
      <c r="D722" s="137" t="s">
        <v>148</v>
      </c>
      <c r="E722" s="143" t="s">
        <v>1</v>
      </c>
      <c r="F722" s="144" t="s">
        <v>878</v>
      </c>
      <c r="H722" s="145">
        <v>382.17599999999999</v>
      </c>
      <c r="L722" s="142"/>
      <c r="M722" s="146"/>
      <c r="T722" s="147"/>
      <c r="AT722" s="143" t="s">
        <v>148</v>
      </c>
      <c r="AU722" s="143" t="s">
        <v>79</v>
      </c>
      <c r="AV722" s="13" t="s">
        <v>79</v>
      </c>
      <c r="AW722" s="13" t="s">
        <v>27</v>
      </c>
      <c r="AX722" s="13" t="s">
        <v>70</v>
      </c>
      <c r="AY722" s="143" t="s">
        <v>139</v>
      </c>
    </row>
    <row r="723" spans="2:65" s="13" customFormat="1" ht="20.399999999999999">
      <c r="B723" s="142"/>
      <c r="D723" s="137" t="s">
        <v>148</v>
      </c>
      <c r="E723" s="143" t="s">
        <v>1</v>
      </c>
      <c r="F723" s="144" t="s">
        <v>879</v>
      </c>
      <c r="H723" s="145">
        <v>272.16000000000003</v>
      </c>
      <c r="L723" s="142"/>
      <c r="M723" s="146"/>
      <c r="T723" s="147"/>
      <c r="AT723" s="143" t="s">
        <v>148</v>
      </c>
      <c r="AU723" s="143" t="s">
        <v>79</v>
      </c>
      <c r="AV723" s="13" t="s">
        <v>79</v>
      </c>
      <c r="AW723" s="13" t="s">
        <v>27</v>
      </c>
      <c r="AX723" s="13" t="s">
        <v>70</v>
      </c>
      <c r="AY723" s="143" t="s">
        <v>139</v>
      </c>
    </row>
    <row r="724" spans="2:65" s="13" customFormat="1">
      <c r="B724" s="142"/>
      <c r="D724" s="137" t="s">
        <v>148</v>
      </c>
      <c r="E724" s="143" t="s">
        <v>1</v>
      </c>
      <c r="F724" s="144" t="s">
        <v>880</v>
      </c>
      <c r="H724" s="145">
        <v>369.86399999999998</v>
      </c>
      <c r="L724" s="142"/>
      <c r="M724" s="146"/>
      <c r="T724" s="147"/>
      <c r="AT724" s="143" t="s">
        <v>148</v>
      </c>
      <c r="AU724" s="143" t="s">
        <v>79</v>
      </c>
      <c r="AV724" s="13" t="s">
        <v>79</v>
      </c>
      <c r="AW724" s="13" t="s">
        <v>27</v>
      </c>
      <c r="AX724" s="13" t="s">
        <v>70</v>
      </c>
      <c r="AY724" s="143" t="s">
        <v>139</v>
      </c>
    </row>
    <row r="725" spans="2:65" s="13" customFormat="1">
      <c r="B725" s="142"/>
      <c r="D725" s="137" t="s">
        <v>148</v>
      </c>
      <c r="E725" s="143" t="s">
        <v>1</v>
      </c>
      <c r="F725" s="144" t="s">
        <v>881</v>
      </c>
      <c r="H725" s="145">
        <v>257.39999999999998</v>
      </c>
      <c r="L725" s="142"/>
      <c r="M725" s="146"/>
      <c r="T725" s="147"/>
      <c r="AT725" s="143" t="s">
        <v>148</v>
      </c>
      <c r="AU725" s="143" t="s">
        <v>79</v>
      </c>
      <c r="AV725" s="13" t="s">
        <v>79</v>
      </c>
      <c r="AW725" s="13" t="s">
        <v>27</v>
      </c>
      <c r="AX725" s="13" t="s">
        <v>70</v>
      </c>
      <c r="AY725" s="143" t="s">
        <v>139</v>
      </c>
    </row>
    <row r="726" spans="2:65" s="1" customFormat="1" ht="24" customHeight="1">
      <c r="B726" s="123"/>
      <c r="C726" s="124" t="s">
        <v>882</v>
      </c>
      <c r="D726" s="124" t="s">
        <v>141</v>
      </c>
      <c r="E726" s="125" t="s">
        <v>883</v>
      </c>
      <c r="F726" s="126" t="s">
        <v>884</v>
      </c>
      <c r="G726" s="127" t="s">
        <v>144</v>
      </c>
      <c r="H726" s="128">
        <v>115344</v>
      </c>
      <c r="I726" s="129"/>
      <c r="J726" s="129">
        <f>ROUND(I726*H726,2)</f>
        <v>0</v>
      </c>
      <c r="K726" s="126" t="s">
        <v>308</v>
      </c>
      <c r="L726" s="27"/>
      <c r="M726" s="130" t="s">
        <v>1</v>
      </c>
      <c r="N726" s="131" t="s">
        <v>35</v>
      </c>
      <c r="O726" s="132">
        <v>0</v>
      </c>
      <c r="P726" s="132">
        <f>O726*H726</f>
        <v>0</v>
      </c>
      <c r="Q726" s="132">
        <v>0</v>
      </c>
      <c r="R726" s="132">
        <f>Q726*H726</f>
        <v>0</v>
      </c>
      <c r="S726" s="132">
        <v>0</v>
      </c>
      <c r="T726" s="133">
        <f>S726*H726</f>
        <v>0</v>
      </c>
      <c r="AR726" s="134" t="s">
        <v>146</v>
      </c>
      <c r="AT726" s="134" t="s">
        <v>141</v>
      </c>
      <c r="AU726" s="134" t="s">
        <v>79</v>
      </c>
      <c r="AY726" s="15" t="s">
        <v>139</v>
      </c>
      <c r="BE726" s="135">
        <f>IF(N726="základní",J726,0)</f>
        <v>0</v>
      </c>
      <c r="BF726" s="135">
        <f>IF(N726="snížená",J726,0)</f>
        <v>0</v>
      </c>
      <c r="BG726" s="135">
        <f>IF(N726="zákl. přenesená",J726,0)</f>
        <v>0</v>
      </c>
      <c r="BH726" s="135">
        <f>IF(N726="sníž. přenesená",J726,0)</f>
        <v>0</v>
      </c>
      <c r="BI726" s="135">
        <f>IF(N726="nulová",J726,0)</f>
        <v>0</v>
      </c>
      <c r="BJ726" s="15" t="s">
        <v>75</v>
      </c>
      <c r="BK726" s="135">
        <f>ROUND(I726*H726,2)</f>
        <v>0</v>
      </c>
      <c r="BL726" s="15" t="s">
        <v>146</v>
      </c>
      <c r="BM726" s="134" t="s">
        <v>885</v>
      </c>
    </row>
    <row r="727" spans="2:65" s="13" customFormat="1">
      <c r="B727" s="142"/>
      <c r="D727" s="137" t="s">
        <v>148</v>
      </c>
      <c r="E727" s="143" t="s">
        <v>1</v>
      </c>
      <c r="F727" s="144" t="s">
        <v>886</v>
      </c>
      <c r="H727" s="145">
        <v>115344</v>
      </c>
      <c r="L727" s="142"/>
      <c r="M727" s="146"/>
      <c r="T727" s="147"/>
      <c r="AT727" s="143" t="s">
        <v>148</v>
      </c>
      <c r="AU727" s="143" t="s">
        <v>79</v>
      </c>
      <c r="AV727" s="13" t="s">
        <v>79</v>
      </c>
      <c r="AW727" s="13" t="s">
        <v>27</v>
      </c>
      <c r="AX727" s="13" t="s">
        <v>70</v>
      </c>
      <c r="AY727" s="143" t="s">
        <v>139</v>
      </c>
    </row>
    <row r="728" spans="2:65" s="1" customFormat="1" ht="24" customHeight="1">
      <c r="B728" s="123"/>
      <c r="C728" s="124" t="s">
        <v>887</v>
      </c>
      <c r="D728" s="124" t="s">
        <v>141</v>
      </c>
      <c r="E728" s="125" t="s">
        <v>888</v>
      </c>
      <c r="F728" s="126" t="s">
        <v>889</v>
      </c>
      <c r="G728" s="127" t="s">
        <v>144</v>
      </c>
      <c r="H728" s="128">
        <v>1281.5999999999999</v>
      </c>
      <c r="I728" s="129"/>
      <c r="J728" s="129">
        <f>ROUND(I728*H728,2)</f>
        <v>0</v>
      </c>
      <c r="K728" s="126" t="s">
        <v>308</v>
      </c>
      <c r="L728" s="27"/>
      <c r="M728" s="130" t="s">
        <v>1</v>
      </c>
      <c r="N728" s="131" t="s">
        <v>35</v>
      </c>
      <c r="O728" s="132">
        <v>6.9000000000000006E-2</v>
      </c>
      <c r="P728" s="132">
        <f>O728*H728</f>
        <v>88.430400000000006</v>
      </c>
      <c r="Q728" s="132">
        <v>0</v>
      </c>
      <c r="R728" s="132">
        <f>Q728*H728</f>
        <v>0</v>
      </c>
      <c r="S728" s="132">
        <v>0</v>
      </c>
      <c r="T728" s="133">
        <f>S728*H728</f>
        <v>0</v>
      </c>
      <c r="AR728" s="134" t="s">
        <v>146</v>
      </c>
      <c r="AT728" s="134" t="s">
        <v>141</v>
      </c>
      <c r="AU728" s="134" t="s">
        <v>79</v>
      </c>
      <c r="AY728" s="15" t="s">
        <v>139</v>
      </c>
      <c r="BE728" s="135">
        <f>IF(N728="základní",J728,0)</f>
        <v>0</v>
      </c>
      <c r="BF728" s="135">
        <f>IF(N728="snížená",J728,0)</f>
        <v>0</v>
      </c>
      <c r="BG728" s="135">
        <f>IF(N728="zákl. přenesená",J728,0)</f>
        <v>0</v>
      </c>
      <c r="BH728" s="135">
        <f>IF(N728="sníž. přenesená",J728,0)</f>
        <v>0</v>
      </c>
      <c r="BI728" s="135">
        <f>IF(N728="nulová",J728,0)</f>
        <v>0</v>
      </c>
      <c r="BJ728" s="15" t="s">
        <v>75</v>
      </c>
      <c r="BK728" s="135">
        <f>ROUND(I728*H728,2)</f>
        <v>0</v>
      </c>
      <c r="BL728" s="15" t="s">
        <v>146</v>
      </c>
      <c r="BM728" s="134" t="s">
        <v>890</v>
      </c>
    </row>
    <row r="729" spans="2:65" s="13" customFormat="1">
      <c r="B729" s="142"/>
      <c r="D729" s="137" t="s">
        <v>148</v>
      </c>
      <c r="E729" s="143" t="s">
        <v>1</v>
      </c>
      <c r="F729" s="144" t="s">
        <v>891</v>
      </c>
      <c r="H729" s="145">
        <v>1281.5999999999999</v>
      </c>
      <c r="L729" s="142"/>
      <c r="M729" s="146"/>
      <c r="T729" s="147"/>
      <c r="AT729" s="143" t="s">
        <v>148</v>
      </c>
      <c r="AU729" s="143" t="s">
        <v>79</v>
      </c>
      <c r="AV729" s="13" t="s">
        <v>79</v>
      </c>
      <c r="AW729" s="13" t="s">
        <v>27</v>
      </c>
      <c r="AX729" s="13" t="s">
        <v>70</v>
      </c>
      <c r="AY729" s="143" t="s">
        <v>139</v>
      </c>
    </row>
    <row r="730" spans="2:65" s="1" customFormat="1" ht="16.5" customHeight="1">
      <c r="B730" s="123"/>
      <c r="C730" s="124" t="s">
        <v>892</v>
      </c>
      <c r="D730" s="124" t="s">
        <v>141</v>
      </c>
      <c r="E730" s="125" t="s">
        <v>893</v>
      </c>
      <c r="F730" s="126" t="s">
        <v>894</v>
      </c>
      <c r="G730" s="127" t="s">
        <v>144</v>
      </c>
      <c r="H730" s="128">
        <v>1281.5999999999999</v>
      </c>
      <c r="I730" s="129"/>
      <c r="J730" s="129">
        <f>ROUND(I730*H730,2)</f>
        <v>0</v>
      </c>
      <c r="K730" s="126" t="s">
        <v>308</v>
      </c>
      <c r="L730" s="27"/>
      <c r="M730" s="130" t="s">
        <v>1</v>
      </c>
      <c r="N730" s="131" t="s">
        <v>35</v>
      </c>
      <c r="O730" s="132">
        <v>4.9000000000000002E-2</v>
      </c>
      <c r="P730" s="132">
        <f>O730*H730</f>
        <v>62.798400000000001</v>
      </c>
      <c r="Q730" s="132">
        <v>0</v>
      </c>
      <c r="R730" s="132">
        <f>Q730*H730</f>
        <v>0</v>
      </c>
      <c r="S730" s="132">
        <v>0</v>
      </c>
      <c r="T730" s="133">
        <f>S730*H730</f>
        <v>0</v>
      </c>
      <c r="AR730" s="134" t="s">
        <v>146</v>
      </c>
      <c r="AT730" s="134" t="s">
        <v>141</v>
      </c>
      <c r="AU730" s="134" t="s">
        <v>79</v>
      </c>
      <c r="AY730" s="15" t="s">
        <v>139</v>
      </c>
      <c r="BE730" s="135">
        <f>IF(N730="základní",J730,0)</f>
        <v>0</v>
      </c>
      <c r="BF730" s="135">
        <f>IF(N730="snížená",J730,0)</f>
        <v>0</v>
      </c>
      <c r="BG730" s="135">
        <f>IF(N730="zákl. přenesená",J730,0)</f>
        <v>0</v>
      </c>
      <c r="BH730" s="135">
        <f>IF(N730="sníž. přenesená",J730,0)</f>
        <v>0</v>
      </c>
      <c r="BI730" s="135">
        <f>IF(N730="nulová",J730,0)</f>
        <v>0</v>
      </c>
      <c r="BJ730" s="15" t="s">
        <v>75</v>
      </c>
      <c r="BK730" s="135">
        <f>ROUND(I730*H730,2)</f>
        <v>0</v>
      </c>
      <c r="BL730" s="15" t="s">
        <v>146</v>
      </c>
      <c r="BM730" s="134" t="s">
        <v>895</v>
      </c>
    </row>
    <row r="731" spans="2:65" s="13" customFormat="1">
      <c r="B731" s="142"/>
      <c r="D731" s="137" t="s">
        <v>148</v>
      </c>
      <c r="E731" s="143" t="s">
        <v>1</v>
      </c>
      <c r="F731" s="144" t="s">
        <v>891</v>
      </c>
      <c r="H731" s="145">
        <v>1281.5999999999999</v>
      </c>
      <c r="L731" s="142"/>
      <c r="M731" s="146"/>
      <c r="T731" s="147"/>
      <c r="AT731" s="143" t="s">
        <v>148</v>
      </c>
      <c r="AU731" s="143" t="s">
        <v>79</v>
      </c>
      <c r="AV731" s="13" t="s">
        <v>79</v>
      </c>
      <c r="AW731" s="13" t="s">
        <v>27</v>
      </c>
      <c r="AX731" s="13" t="s">
        <v>70</v>
      </c>
      <c r="AY731" s="143" t="s">
        <v>139</v>
      </c>
    </row>
    <row r="732" spans="2:65" s="1" customFormat="1" ht="16.5" customHeight="1">
      <c r="B732" s="123"/>
      <c r="C732" s="124" t="s">
        <v>896</v>
      </c>
      <c r="D732" s="124" t="s">
        <v>141</v>
      </c>
      <c r="E732" s="125" t="s">
        <v>897</v>
      </c>
      <c r="F732" s="126" t="s">
        <v>898</v>
      </c>
      <c r="G732" s="127" t="s">
        <v>144</v>
      </c>
      <c r="H732" s="128">
        <v>115344</v>
      </c>
      <c r="I732" s="129"/>
      <c r="J732" s="129">
        <f>ROUND(I732*H732,2)</f>
        <v>0</v>
      </c>
      <c r="K732" s="126" t="s">
        <v>308</v>
      </c>
      <c r="L732" s="27"/>
      <c r="M732" s="130" t="s">
        <v>1</v>
      </c>
      <c r="N732" s="131" t="s">
        <v>35</v>
      </c>
      <c r="O732" s="132">
        <v>0</v>
      </c>
      <c r="P732" s="132">
        <f>O732*H732</f>
        <v>0</v>
      </c>
      <c r="Q732" s="132">
        <v>0</v>
      </c>
      <c r="R732" s="132">
        <f>Q732*H732</f>
        <v>0</v>
      </c>
      <c r="S732" s="132">
        <v>0</v>
      </c>
      <c r="T732" s="133">
        <f>S732*H732</f>
        <v>0</v>
      </c>
      <c r="AR732" s="134" t="s">
        <v>146</v>
      </c>
      <c r="AT732" s="134" t="s">
        <v>141</v>
      </c>
      <c r="AU732" s="134" t="s">
        <v>79</v>
      </c>
      <c r="AY732" s="15" t="s">
        <v>139</v>
      </c>
      <c r="BE732" s="135">
        <f>IF(N732="základní",J732,0)</f>
        <v>0</v>
      </c>
      <c r="BF732" s="135">
        <f>IF(N732="snížená",J732,0)</f>
        <v>0</v>
      </c>
      <c r="BG732" s="135">
        <f>IF(N732="zákl. přenesená",J732,0)</f>
        <v>0</v>
      </c>
      <c r="BH732" s="135">
        <f>IF(N732="sníž. přenesená",J732,0)</f>
        <v>0</v>
      </c>
      <c r="BI732" s="135">
        <f>IF(N732="nulová",J732,0)</f>
        <v>0</v>
      </c>
      <c r="BJ732" s="15" t="s">
        <v>75</v>
      </c>
      <c r="BK732" s="135">
        <f>ROUND(I732*H732,2)</f>
        <v>0</v>
      </c>
      <c r="BL732" s="15" t="s">
        <v>146</v>
      </c>
      <c r="BM732" s="134" t="s">
        <v>899</v>
      </c>
    </row>
    <row r="733" spans="2:65" s="13" customFormat="1">
      <c r="B733" s="142"/>
      <c r="D733" s="137" t="s">
        <v>148</v>
      </c>
      <c r="E733" s="143" t="s">
        <v>1</v>
      </c>
      <c r="F733" s="144" t="s">
        <v>886</v>
      </c>
      <c r="H733" s="145">
        <v>115344</v>
      </c>
      <c r="L733" s="142"/>
      <c r="M733" s="146"/>
      <c r="T733" s="147"/>
      <c r="AT733" s="143" t="s">
        <v>148</v>
      </c>
      <c r="AU733" s="143" t="s">
        <v>79</v>
      </c>
      <c r="AV733" s="13" t="s">
        <v>79</v>
      </c>
      <c r="AW733" s="13" t="s">
        <v>27</v>
      </c>
      <c r="AX733" s="13" t="s">
        <v>70</v>
      </c>
      <c r="AY733" s="143" t="s">
        <v>139</v>
      </c>
    </row>
    <row r="734" spans="2:65" s="1" customFormat="1" ht="16.5" customHeight="1">
      <c r="B734" s="123"/>
      <c r="C734" s="124" t="s">
        <v>900</v>
      </c>
      <c r="D734" s="124" t="s">
        <v>141</v>
      </c>
      <c r="E734" s="125" t="s">
        <v>901</v>
      </c>
      <c r="F734" s="126" t="s">
        <v>902</v>
      </c>
      <c r="G734" s="127" t="s">
        <v>144</v>
      </c>
      <c r="H734" s="128">
        <v>1281.5999999999999</v>
      </c>
      <c r="I734" s="129"/>
      <c r="J734" s="129">
        <f>ROUND(I734*H734,2)</f>
        <v>0</v>
      </c>
      <c r="K734" s="126" t="s">
        <v>308</v>
      </c>
      <c r="L734" s="27"/>
      <c r="M734" s="130" t="s">
        <v>1</v>
      </c>
      <c r="N734" s="131" t="s">
        <v>35</v>
      </c>
      <c r="O734" s="132">
        <v>3.3000000000000002E-2</v>
      </c>
      <c r="P734" s="132">
        <f>O734*H734</f>
        <v>42.2928</v>
      </c>
      <c r="Q734" s="132">
        <v>0</v>
      </c>
      <c r="R734" s="132">
        <f>Q734*H734</f>
        <v>0</v>
      </c>
      <c r="S734" s="132">
        <v>0</v>
      </c>
      <c r="T734" s="133">
        <f>S734*H734</f>
        <v>0</v>
      </c>
      <c r="AR734" s="134" t="s">
        <v>146</v>
      </c>
      <c r="AT734" s="134" t="s">
        <v>141</v>
      </c>
      <c r="AU734" s="134" t="s">
        <v>79</v>
      </c>
      <c r="AY734" s="15" t="s">
        <v>139</v>
      </c>
      <c r="BE734" s="135">
        <f>IF(N734="základní",J734,0)</f>
        <v>0</v>
      </c>
      <c r="BF734" s="135">
        <f>IF(N734="snížená",J734,0)</f>
        <v>0</v>
      </c>
      <c r="BG734" s="135">
        <f>IF(N734="zákl. přenesená",J734,0)</f>
        <v>0</v>
      </c>
      <c r="BH734" s="135">
        <f>IF(N734="sníž. přenesená",J734,0)</f>
        <v>0</v>
      </c>
      <c r="BI734" s="135">
        <f>IF(N734="nulová",J734,0)</f>
        <v>0</v>
      </c>
      <c r="BJ734" s="15" t="s">
        <v>75</v>
      </c>
      <c r="BK734" s="135">
        <f>ROUND(I734*H734,2)</f>
        <v>0</v>
      </c>
      <c r="BL734" s="15" t="s">
        <v>146</v>
      </c>
      <c r="BM734" s="134" t="s">
        <v>903</v>
      </c>
    </row>
    <row r="735" spans="2:65" s="13" customFormat="1">
      <c r="B735" s="142"/>
      <c r="D735" s="137" t="s">
        <v>148</v>
      </c>
      <c r="E735" s="143" t="s">
        <v>1</v>
      </c>
      <c r="F735" s="144" t="s">
        <v>891</v>
      </c>
      <c r="H735" s="145">
        <v>1281.5999999999999</v>
      </c>
      <c r="L735" s="142"/>
      <c r="M735" s="146"/>
      <c r="T735" s="147"/>
      <c r="AT735" s="143" t="s">
        <v>148</v>
      </c>
      <c r="AU735" s="143" t="s">
        <v>79</v>
      </c>
      <c r="AV735" s="13" t="s">
        <v>79</v>
      </c>
      <c r="AW735" s="13" t="s">
        <v>27</v>
      </c>
      <c r="AX735" s="13" t="s">
        <v>70</v>
      </c>
      <c r="AY735" s="143" t="s">
        <v>139</v>
      </c>
    </row>
    <row r="736" spans="2:65" s="1" customFormat="1" ht="24" customHeight="1">
      <c r="B736" s="123"/>
      <c r="C736" s="124" t="s">
        <v>872</v>
      </c>
      <c r="D736" s="124" t="s">
        <v>141</v>
      </c>
      <c r="E736" s="125" t="s">
        <v>904</v>
      </c>
      <c r="F736" s="126" t="s">
        <v>905</v>
      </c>
      <c r="G736" s="127" t="s">
        <v>144</v>
      </c>
      <c r="H736" s="128">
        <v>628.44100000000003</v>
      </c>
      <c r="I736" s="129"/>
      <c r="J736" s="129">
        <f>ROUND(I736*H736,2)</f>
        <v>0</v>
      </c>
      <c r="K736" s="126" t="s">
        <v>308</v>
      </c>
      <c r="L736" s="27"/>
      <c r="M736" s="130" t="s">
        <v>1</v>
      </c>
      <c r="N736" s="131" t="s">
        <v>35</v>
      </c>
      <c r="O736" s="132">
        <v>0.105</v>
      </c>
      <c r="P736" s="132">
        <f>O736*H736</f>
        <v>65.986305000000002</v>
      </c>
      <c r="Q736" s="132">
        <v>1.2999999999999999E-4</v>
      </c>
      <c r="R736" s="132">
        <f>Q736*H736</f>
        <v>8.1697329999999999E-2</v>
      </c>
      <c r="S736" s="132">
        <v>0</v>
      </c>
      <c r="T736" s="133">
        <f>S736*H736</f>
        <v>0</v>
      </c>
      <c r="AR736" s="134" t="s">
        <v>146</v>
      </c>
      <c r="AT736" s="134" t="s">
        <v>141</v>
      </c>
      <c r="AU736" s="134" t="s">
        <v>79</v>
      </c>
      <c r="AY736" s="15" t="s">
        <v>139</v>
      </c>
      <c r="BE736" s="135">
        <f>IF(N736="základní",J736,0)</f>
        <v>0</v>
      </c>
      <c r="BF736" s="135">
        <f>IF(N736="snížená",J736,0)</f>
        <v>0</v>
      </c>
      <c r="BG736" s="135">
        <f>IF(N736="zákl. přenesená",J736,0)</f>
        <v>0</v>
      </c>
      <c r="BH736" s="135">
        <f>IF(N736="sníž. přenesená",J736,0)</f>
        <v>0</v>
      </c>
      <c r="BI736" s="135">
        <f>IF(N736="nulová",J736,0)</f>
        <v>0</v>
      </c>
      <c r="BJ736" s="15" t="s">
        <v>75</v>
      </c>
      <c r="BK736" s="135">
        <f>ROUND(I736*H736,2)</f>
        <v>0</v>
      </c>
      <c r="BL736" s="15" t="s">
        <v>146</v>
      </c>
      <c r="BM736" s="134" t="s">
        <v>906</v>
      </c>
    </row>
    <row r="737" spans="2:65" s="13" customFormat="1">
      <c r="B737" s="142"/>
      <c r="D737" s="137" t="s">
        <v>148</v>
      </c>
      <c r="E737" s="143" t="s">
        <v>1</v>
      </c>
      <c r="F737" s="144" t="s">
        <v>849</v>
      </c>
      <c r="H737" s="145">
        <v>188.83</v>
      </c>
      <c r="L737" s="142"/>
      <c r="M737" s="146"/>
      <c r="T737" s="147"/>
      <c r="AT737" s="143" t="s">
        <v>148</v>
      </c>
      <c r="AU737" s="143" t="s">
        <v>79</v>
      </c>
      <c r="AV737" s="13" t="s">
        <v>79</v>
      </c>
      <c r="AW737" s="13" t="s">
        <v>27</v>
      </c>
      <c r="AX737" s="13" t="s">
        <v>70</v>
      </c>
      <c r="AY737" s="143" t="s">
        <v>139</v>
      </c>
    </row>
    <row r="738" spans="2:65" s="13" customFormat="1">
      <c r="B738" s="142"/>
      <c r="D738" s="137" t="s">
        <v>148</v>
      </c>
      <c r="E738" s="143" t="s">
        <v>1</v>
      </c>
      <c r="F738" s="144" t="s">
        <v>848</v>
      </c>
      <c r="H738" s="145">
        <v>439.61099999999999</v>
      </c>
      <c r="L738" s="142"/>
      <c r="M738" s="146"/>
      <c r="T738" s="147"/>
      <c r="AT738" s="143" t="s">
        <v>148</v>
      </c>
      <c r="AU738" s="143" t="s">
        <v>79</v>
      </c>
      <c r="AV738" s="13" t="s">
        <v>79</v>
      </c>
      <c r="AW738" s="13" t="s">
        <v>27</v>
      </c>
      <c r="AX738" s="13" t="s">
        <v>70</v>
      </c>
      <c r="AY738" s="143" t="s">
        <v>139</v>
      </c>
    </row>
    <row r="739" spans="2:65" s="1" customFormat="1" ht="24" customHeight="1">
      <c r="B739" s="123"/>
      <c r="C739" s="124" t="s">
        <v>907</v>
      </c>
      <c r="D739" s="124" t="s">
        <v>141</v>
      </c>
      <c r="E739" s="125" t="s">
        <v>908</v>
      </c>
      <c r="F739" s="126" t="s">
        <v>909</v>
      </c>
      <c r="G739" s="127" t="s">
        <v>144</v>
      </c>
      <c r="H739" s="128">
        <v>10.32</v>
      </c>
      <c r="I739" s="129"/>
      <c r="J739" s="129">
        <f>ROUND(I739*H739,2)</f>
        <v>0</v>
      </c>
      <c r="K739" s="126" t="s">
        <v>308</v>
      </c>
      <c r="L739" s="27"/>
      <c r="M739" s="130" t="s">
        <v>1</v>
      </c>
      <c r="N739" s="131" t="s">
        <v>35</v>
      </c>
      <c r="O739" s="132">
        <v>0.126</v>
      </c>
      <c r="P739" s="132">
        <f>O739*H739</f>
        <v>1.3003200000000001</v>
      </c>
      <c r="Q739" s="132">
        <v>2.1000000000000001E-4</v>
      </c>
      <c r="R739" s="132">
        <f>Q739*H739</f>
        <v>2.1672000000000002E-3</v>
      </c>
      <c r="S739" s="132">
        <v>0</v>
      </c>
      <c r="T739" s="133">
        <f>S739*H739</f>
        <v>0</v>
      </c>
      <c r="AR739" s="134" t="s">
        <v>146</v>
      </c>
      <c r="AT739" s="134" t="s">
        <v>141</v>
      </c>
      <c r="AU739" s="134" t="s">
        <v>79</v>
      </c>
      <c r="AY739" s="15" t="s">
        <v>139</v>
      </c>
      <c r="BE739" s="135">
        <f>IF(N739="základní",J739,0)</f>
        <v>0</v>
      </c>
      <c r="BF739" s="135">
        <f>IF(N739="snížená",J739,0)</f>
        <v>0</v>
      </c>
      <c r="BG739" s="135">
        <f>IF(N739="zákl. přenesená",J739,0)</f>
        <v>0</v>
      </c>
      <c r="BH739" s="135">
        <f>IF(N739="sníž. přenesená",J739,0)</f>
        <v>0</v>
      </c>
      <c r="BI739" s="135">
        <f>IF(N739="nulová",J739,0)</f>
        <v>0</v>
      </c>
      <c r="BJ739" s="15" t="s">
        <v>75</v>
      </c>
      <c r="BK739" s="135">
        <f>ROUND(I739*H739,2)</f>
        <v>0</v>
      </c>
      <c r="BL739" s="15" t="s">
        <v>146</v>
      </c>
      <c r="BM739" s="134" t="s">
        <v>910</v>
      </c>
    </row>
    <row r="740" spans="2:65" s="13" customFormat="1">
      <c r="B740" s="142"/>
      <c r="D740" s="137" t="s">
        <v>148</v>
      </c>
      <c r="E740" s="143" t="s">
        <v>1</v>
      </c>
      <c r="F740" s="144" t="s">
        <v>911</v>
      </c>
      <c r="H740" s="145">
        <v>10.32</v>
      </c>
      <c r="L740" s="142"/>
      <c r="M740" s="146"/>
      <c r="T740" s="147"/>
      <c r="AT740" s="143" t="s">
        <v>148</v>
      </c>
      <c r="AU740" s="143" t="s">
        <v>79</v>
      </c>
      <c r="AV740" s="13" t="s">
        <v>79</v>
      </c>
      <c r="AW740" s="13" t="s">
        <v>27</v>
      </c>
      <c r="AX740" s="13" t="s">
        <v>70</v>
      </c>
      <c r="AY740" s="143" t="s">
        <v>139</v>
      </c>
    </row>
    <row r="741" spans="2:65" s="11" customFormat="1" ht="22.8" customHeight="1">
      <c r="B741" s="112"/>
      <c r="D741" s="113" t="s">
        <v>69</v>
      </c>
      <c r="E741" s="121" t="s">
        <v>912</v>
      </c>
      <c r="F741" s="121" t="s">
        <v>913</v>
      </c>
      <c r="J741" s="122">
        <f>BK741</f>
        <v>0</v>
      </c>
      <c r="L741" s="112"/>
      <c r="M741" s="116"/>
      <c r="P741" s="117">
        <f>SUM(P742:P779)</f>
        <v>571.57801899999993</v>
      </c>
      <c r="R741" s="117">
        <f>SUM(R742:R779)</f>
        <v>0</v>
      </c>
      <c r="T741" s="118">
        <f>SUM(T742:T779)</f>
        <v>137.21690000000001</v>
      </c>
      <c r="AR741" s="113" t="s">
        <v>75</v>
      </c>
      <c r="AT741" s="119" t="s">
        <v>69</v>
      </c>
      <c r="AU741" s="119" t="s">
        <v>75</v>
      </c>
      <c r="AY741" s="113" t="s">
        <v>139</v>
      </c>
      <c r="BK741" s="120">
        <f>SUM(BK742:BK779)</f>
        <v>0</v>
      </c>
    </row>
    <row r="742" spans="2:65" s="1" customFormat="1" ht="24" customHeight="1">
      <c r="B742" s="123"/>
      <c r="C742" s="124" t="s">
        <v>912</v>
      </c>
      <c r="D742" s="124" t="s">
        <v>141</v>
      </c>
      <c r="E742" s="125" t="s">
        <v>914</v>
      </c>
      <c r="F742" s="126" t="s">
        <v>915</v>
      </c>
      <c r="G742" s="127" t="s">
        <v>153</v>
      </c>
      <c r="H742" s="128">
        <v>4</v>
      </c>
      <c r="I742" s="129"/>
      <c r="J742" s="129">
        <f>ROUND(I742*H742,2)</f>
        <v>0</v>
      </c>
      <c r="K742" s="126" t="s">
        <v>308</v>
      </c>
      <c r="L742" s="27"/>
      <c r="M742" s="130" t="s">
        <v>1</v>
      </c>
      <c r="N742" s="131" t="s">
        <v>35</v>
      </c>
      <c r="O742" s="132">
        <v>4.0350000000000001</v>
      </c>
      <c r="P742" s="132">
        <f>O742*H742</f>
        <v>16.14</v>
      </c>
      <c r="Q742" s="132">
        <v>0</v>
      </c>
      <c r="R742" s="132">
        <f>Q742*H742</f>
        <v>0</v>
      </c>
      <c r="S742" s="132">
        <v>1.8</v>
      </c>
      <c r="T742" s="133">
        <f>S742*H742</f>
        <v>7.2</v>
      </c>
      <c r="AR742" s="134" t="s">
        <v>146</v>
      </c>
      <c r="AT742" s="134" t="s">
        <v>141</v>
      </c>
      <c r="AU742" s="134" t="s">
        <v>79</v>
      </c>
      <c r="AY742" s="15" t="s">
        <v>139</v>
      </c>
      <c r="BE742" s="135">
        <f>IF(N742="základní",J742,0)</f>
        <v>0</v>
      </c>
      <c r="BF742" s="135">
        <f>IF(N742="snížená",J742,0)</f>
        <v>0</v>
      </c>
      <c r="BG742" s="135">
        <f>IF(N742="zákl. přenesená",J742,0)</f>
        <v>0</v>
      </c>
      <c r="BH742" s="135">
        <f>IF(N742="sníž. přenesená",J742,0)</f>
        <v>0</v>
      </c>
      <c r="BI742" s="135">
        <f>IF(N742="nulová",J742,0)</f>
        <v>0</v>
      </c>
      <c r="BJ742" s="15" t="s">
        <v>75</v>
      </c>
      <c r="BK742" s="135">
        <f>ROUND(I742*H742,2)</f>
        <v>0</v>
      </c>
      <c r="BL742" s="15" t="s">
        <v>146</v>
      </c>
      <c r="BM742" s="134" t="s">
        <v>916</v>
      </c>
    </row>
    <row r="743" spans="2:65" s="13" customFormat="1">
      <c r="B743" s="142"/>
      <c r="D743" s="137" t="s">
        <v>148</v>
      </c>
      <c r="E743" s="143" t="s">
        <v>1</v>
      </c>
      <c r="F743" s="144" t="s">
        <v>917</v>
      </c>
      <c r="H743" s="145">
        <v>4</v>
      </c>
      <c r="L743" s="142"/>
      <c r="M743" s="146"/>
      <c r="T743" s="147"/>
      <c r="AT743" s="143" t="s">
        <v>148</v>
      </c>
      <c r="AU743" s="143" t="s">
        <v>79</v>
      </c>
      <c r="AV743" s="13" t="s">
        <v>79</v>
      </c>
      <c r="AW743" s="13" t="s">
        <v>27</v>
      </c>
      <c r="AX743" s="13" t="s">
        <v>70</v>
      </c>
      <c r="AY743" s="143" t="s">
        <v>139</v>
      </c>
    </row>
    <row r="744" spans="2:65" s="1" customFormat="1" ht="36" customHeight="1">
      <c r="B744" s="123"/>
      <c r="C744" s="124" t="s">
        <v>918</v>
      </c>
      <c r="D744" s="124" t="s">
        <v>141</v>
      </c>
      <c r="E744" s="125" t="s">
        <v>919</v>
      </c>
      <c r="F744" s="126" t="s">
        <v>920</v>
      </c>
      <c r="G744" s="127" t="s">
        <v>153</v>
      </c>
      <c r="H744" s="128">
        <v>0.65800000000000003</v>
      </c>
      <c r="I744" s="129"/>
      <c r="J744" s="129">
        <f>ROUND(I744*H744,2)</f>
        <v>0</v>
      </c>
      <c r="K744" s="126" t="s">
        <v>308</v>
      </c>
      <c r="L744" s="27"/>
      <c r="M744" s="130" t="s">
        <v>1</v>
      </c>
      <c r="N744" s="131" t="s">
        <v>35</v>
      </c>
      <c r="O744" s="132">
        <v>10.88</v>
      </c>
      <c r="P744" s="132">
        <f>O744*H744</f>
        <v>7.159040000000001</v>
      </c>
      <c r="Q744" s="132">
        <v>0</v>
      </c>
      <c r="R744" s="132">
        <f>Q744*H744</f>
        <v>0</v>
      </c>
      <c r="S744" s="132">
        <v>2.2000000000000002</v>
      </c>
      <c r="T744" s="133">
        <f>S744*H744</f>
        <v>1.4476000000000002</v>
      </c>
      <c r="AR744" s="134" t="s">
        <v>146</v>
      </c>
      <c r="AT744" s="134" t="s">
        <v>141</v>
      </c>
      <c r="AU744" s="134" t="s">
        <v>79</v>
      </c>
      <c r="AY744" s="15" t="s">
        <v>139</v>
      </c>
      <c r="BE744" s="135">
        <f>IF(N744="základní",J744,0)</f>
        <v>0</v>
      </c>
      <c r="BF744" s="135">
        <f>IF(N744="snížená",J744,0)</f>
        <v>0</v>
      </c>
      <c r="BG744" s="135">
        <f>IF(N744="zákl. přenesená",J744,0)</f>
        <v>0</v>
      </c>
      <c r="BH744" s="135">
        <f>IF(N744="sníž. přenesená",J744,0)</f>
        <v>0</v>
      </c>
      <c r="BI744" s="135">
        <f>IF(N744="nulová",J744,0)</f>
        <v>0</v>
      </c>
      <c r="BJ744" s="15" t="s">
        <v>75</v>
      </c>
      <c r="BK744" s="135">
        <f>ROUND(I744*H744,2)</f>
        <v>0</v>
      </c>
      <c r="BL744" s="15" t="s">
        <v>146</v>
      </c>
      <c r="BM744" s="134" t="s">
        <v>921</v>
      </c>
    </row>
    <row r="745" spans="2:65" s="12" customFormat="1">
      <c r="B745" s="136"/>
      <c r="D745" s="137" t="s">
        <v>148</v>
      </c>
      <c r="E745" s="138" t="s">
        <v>1</v>
      </c>
      <c r="F745" s="139" t="s">
        <v>357</v>
      </c>
      <c r="H745" s="138" t="s">
        <v>1</v>
      </c>
      <c r="L745" s="136"/>
      <c r="M745" s="140"/>
      <c r="T745" s="141"/>
      <c r="AT745" s="138" t="s">
        <v>148</v>
      </c>
      <c r="AU745" s="138" t="s">
        <v>79</v>
      </c>
      <c r="AV745" s="12" t="s">
        <v>75</v>
      </c>
      <c r="AW745" s="12" t="s">
        <v>27</v>
      </c>
      <c r="AX745" s="12" t="s">
        <v>70</v>
      </c>
      <c r="AY745" s="138" t="s">
        <v>139</v>
      </c>
    </row>
    <row r="746" spans="2:65" s="13" customFormat="1">
      <c r="B746" s="142"/>
      <c r="D746" s="137" t="s">
        <v>148</v>
      </c>
      <c r="E746" s="143" t="s">
        <v>1</v>
      </c>
      <c r="F746" s="144" t="s">
        <v>922</v>
      </c>
      <c r="H746" s="145">
        <v>0.153</v>
      </c>
      <c r="L746" s="142"/>
      <c r="M746" s="146"/>
      <c r="T746" s="147"/>
      <c r="AT746" s="143" t="s">
        <v>148</v>
      </c>
      <c r="AU746" s="143" t="s">
        <v>79</v>
      </c>
      <c r="AV746" s="13" t="s">
        <v>79</v>
      </c>
      <c r="AW746" s="13" t="s">
        <v>27</v>
      </c>
      <c r="AX746" s="13" t="s">
        <v>70</v>
      </c>
      <c r="AY746" s="143" t="s">
        <v>139</v>
      </c>
    </row>
    <row r="747" spans="2:65" s="13" customFormat="1">
      <c r="B747" s="142"/>
      <c r="D747" s="137" t="s">
        <v>148</v>
      </c>
      <c r="E747" s="143" t="s">
        <v>1</v>
      </c>
      <c r="F747" s="144" t="s">
        <v>923</v>
      </c>
      <c r="H747" s="145">
        <v>0.153</v>
      </c>
      <c r="L747" s="142"/>
      <c r="M747" s="146"/>
      <c r="T747" s="147"/>
      <c r="AT747" s="143" t="s">
        <v>148</v>
      </c>
      <c r="AU747" s="143" t="s">
        <v>79</v>
      </c>
      <c r="AV747" s="13" t="s">
        <v>79</v>
      </c>
      <c r="AW747" s="13" t="s">
        <v>27</v>
      </c>
      <c r="AX747" s="13" t="s">
        <v>70</v>
      </c>
      <c r="AY747" s="143" t="s">
        <v>139</v>
      </c>
    </row>
    <row r="748" spans="2:65" s="13" customFormat="1" ht="20.399999999999999">
      <c r="B748" s="142"/>
      <c r="D748" s="137" t="s">
        <v>148</v>
      </c>
      <c r="E748" s="143" t="s">
        <v>1</v>
      </c>
      <c r="F748" s="144" t="s">
        <v>924</v>
      </c>
      <c r="H748" s="145">
        <v>0.35199999999999998</v>
      </c>
      <c r="L748" s="142"/>
      <c r="M748" s="146"/>
      <c r="T748" s="147"/>
      <c r="AT748" s="143" t="s">
        <v>148</v>
      </c>
      <c r="AU748" s="143" t="s">
        <v>79</v>
      </c>
      <c r="AV748" s="13" t="s">
        <v>79</v>
      </c>
      <c r="AW748" s="13" t="s">
        <v>27</v>
      </c>
      <c r="AX748" s="13" t="s">
        <v>70</v>
      </c>
      <c r="AY748" s="143" t="s">
        <v>139</v>
      </c>
    </row>
    <row r="749" spans="2:65" s="1" customFormat="1" ht="36" customHeight="1">
      <c r="B749" s="123"/>
      <c r="C749" s="124" t="s">
        <v>925</v>
      </c>
      <c r="D749" s="124" t="s">
        <v>141</v>
      </c>
      <c r="E749" s="125" t="s">
        <v>926</v>
      </c>
      <c r="F749" s="126" t="s">
        <v>927</v>
      </c>
      <c r="G749" s="127" t="s">
        <v>153</v>
      </c>
      <c r="H749" s="128">
        <v>28.274999999999999</v>
      </c>
      <c r="I749" s="129"/>
      <c r="J749" s="129">
        <f>ROUND(I749*H749,2)</f>
        <v>0</v>
      </c>
      <c r="K749" s="126" t="s">
        <v>308</v>
      </c>
      <c r="L749" s="27"/>
      <c r="M749" s="130" t="s">
        <v>1</v>
      </c>
      <c r="N749" s="131" t="s">
        <v>35</v>
      </c>
      <c r="O749" s="132">
        <v>7.1950000000000003</v>
      </c>
      <c r="P749" s="132">
        <f>O749*H749</f>
        <v>203.438625</v>
      </c>
      <c r="Q749" s="132">
        <v>0</v>
      </c>
      <c r="R749" s="132">
        <f>Q749*H749</f>
        <v>0</v>
      </c>
      <c r="S749" s="132">
        <v>2.2000000000000002</v>
      </c>
      <c r="T749" s="133">
        <f>S749*H749</f>
        <v>62.205000000000005</v>
      </c>
      <c r="AR749" s="134" t="s">
        <v>146</v>
      </c>
      <c r="AT749" s="134" t="s">
        <v>141</v>
      </c>
      <c r="AU749" s="134" t="s">
        <v>79</v>
      </c>
      <c r="AY749" s="15" t="s">
        <v>139</v>
      </c>
      <c r="BE749" s="135">
        <f>IF(N749="základní",J749,0)</f>
        <v>0</v>
      </c>
      <c r="BF749" s="135">
        <f>IF(N749="snížená",J749,0)</f>
        <v>0</v>
      </c>
      <c r="BG749" s="135">
        <f>IF(N749="zákl. přenesená",J749,0)</f>
        <v>0</v>
      </c>
      <c r="BH749" s="135">
        <f>IF(N749="sníž. přenesená",J749,0)</f>
        <v>0</v>
      </c>
      <c r="BI749" s="135">
        <f>IF(N749="nulová",J749,0)</f>
        <v>0</v>
      </c>
      <c r="BJ749" s="15" t="s">
        <v>75</v>
      </c>
      <c r="BK749" s="135">
        <f>ROUND(I749*H749,2)</f>
        <v>0</v>
      </c>
      <c r="BL749" s="15" t="s">
        <v>146</v>
      </c>
      <c r="BM749" s="134" t="s">
        <v>928</v>
      </c>
    </row>
    <row r="750" spans="2:65" s="13" customFormat="1" ht="20.399999999999999">
      <c r="B750" s="142"/>
      <c r="D750" s="137" t="s">
        <v>148</v>
      </c>
      <c r="E750" s="143" t="s">
        <v>1</v>
      </c>
      <c r="F750" s="144" t="s">
        <v>929</v>
      </c>
      <c r="H750" s="145">
        <v>28.274999999999999</v>
      </c>
      <c r="L750" s="142"/>
      <c r="M750" s="146"/>
      <c r="T750" s="147"/>
      <c r="AT750" s="143" t="s">
        <v>148</v>
      </c>
      <c r="AU750" s="143" t="s">
        <v>79</v>
      </c>
      <c r="AV750" s="13" t="s">
        <v>79</v>
      </c>
      <c r="AW750" s="13" t="s">
        <v>27</v>
      </c>
      <c r="AX750" s="13" t="s">
        <v>70</v>
      </c>
      <c r="AY750" s="143" t="s">
        <v>139</v>
      </c>
    </row>
    <row r="751" spans="2:65" s="1" customFormat="1" ht="24" customHeight="1">
      <c r="B751" s="123"/>
      <c r="C751" s="124" t="s">
        <v>930</v>
      </c>
      <c r="D751" s="124" t="s">
        <v>141</v>
      </c>
      <c r="E751" s="125" t="s">
        <v>931</v>
      </c>
      <c r="F751" s="126" t="s">
        <v>932</v>
      </c>
      <c r="G751" s="127" t="s">
        <v>153</v>
      </c>
      <c r="H751" s="128">
        <v>28.274999999999999</v>
      </c>
      <c r="I751" s="129"/>
      <c r="J751" s="129">
        <f>ROUND(I751*H751,2)</f>
        <v>0</v>
      </c>
      <c r="K751" s="126" t="s">
        <v>308</v>
      </c>
      <c r="L751" s="27"/>
      <c r="M751" s="130" t="s">
        <v>1</v>
      </c>
      <c r="N751" s="131" t="s">
        <v>35</v>
      </c>
      <c r="O751" s="132">
        <v>1.2569999999999999</v>
      </c>
      <c r="P751" s="132">
        <f>O751*H751</f>
        <v>35.541674999999998</v>
      </c>
      <c r="Q751" s="132">
        <v>0</v>
      </c>
      <c r="R751" s="132">
        <f>Q751*H751</f>
        <v>0</v>
      </c>
      <c r="S751" s="132">
        <v>1.4</v>
      </c>
      <c r="T751" s="133">
        <f>S751*H751</f>
        <v>39.584999999999994</v>
      </c>
      <c r="AR751" s="134" t="s">
        <v>146</v>
      </c>
      <c r="AT751" s="134" t="s">
        <v>141</v>
      </c>
      <c r="AU751" s="134" t="s">
        <v>79</v>
      </c>
      <c r="AY751" s="15" t="s">
        <v>139</v>
      </c>
      <c r="BE751" s="135">
        <f>IF(N751="základní",J751,0)</f>
        <v>0</v>
      </c>
      <c r="BF751" s="135">
        <f>IF(N751="snížená",J751,0)</f>
        <v>0</v>
      </c>
      <c r="BG751" s="135">
        <f>IF(N751="zákl. přenesená",J751,0)</f>
        <v>0</v>
      </c>
      <c r="BH751" s="135">
        <f>IF(N751="sníž. přenesená",J751,0)</f>
        <v>0</v>
      </c>
      <c r="BI751" s="135">
        <f>IF(N751="nulová",J751,0)</f>
        <v>0</v>
      </c>
      <c r="BJ751" s="15" t="s">
        <v>75</v>
      </c>
      <c r="BK751" s="135">
        <f>ROUND(I751*H751,2)</f>
        <v>0</v>
      </c>
      <c r="BL751" s="15" t="s">
        <v>146</v>
      </c>
      <c r="BM751" s="134" t="s">
        <v>933</v>
      </c>
    </row>
    <row r="752" spans="2:65" s="13" customFormat="1" ht="20.399999999999999">
      <c r="B752" s="142"/>
      <c r="D752" s="137" t="s">
        <v>148</v>
      </c>
      <c r="E752" s="143" t="s">
        <v>1</v>
      </c>
      <c r="F752" s="144" t="s">
        <v>929</v>
      </c>
      <c r="H752" s="145">
        <v>28.274999999999999</v>
      </c>
      <c r="L752" s="142"/>
      <c r="M752" s="146"/>
      <c r="T752" s="147"/>
      <c r="AT752" s="143" t="s">
        <v>148</v>
      </c>
      <c r="AU752" s="143" t="s">
        <v>79</v>
      </c>
      <c r="AV752" s="13" t="s">
        <v>79</v>
      </c>
      <c r="AW752" s="13" t="s">
        <v>27</v>
      </c>
      <c r="AX752" s="13" t="s">
        <v>70</v>
      </c>
      <c r="AY752" s="143" t="s">
        <v>139</v>
      </c>
    </row>
    <row r="753" spans="2:65" s="1" customFormat="1" ht="16.5" customHeight="1">
      <c r="B753" s="123"/>
      <c r="C753" s="124" t="s">
        <v>934</v>
      </c>
      <c r="D753" s="124" t="s">
        <v>141</v>
      </c>
      <c r="E753" s="125" t="s">
        <v>935</v>
      </c>
      <c r="F753" s="126" t="s">
        <v>936</v>
      </c>
      <c r="G753" s="127" t="s">
        <v>456</v>
      </c>
      <c r="H753" s="128">
        <v>164.16</v>
      </c>
      <c r="I753" s="129"/>
      <c r="J753" s="129">
        <f>ROUND(I753*H753,2)</f>
        <v>0</v>
      </c>
      <c r="K753" s="126" t="s">
        <v>308</v>
      </c>
      <c r="L753" s="27"/>
      <c r="M753" s="130" t="s">
        <v>1</v>
      </c>
      <c r="N753" s="131" t="s">
        <v>35</v>
      </c>
      <c r="O753" s="132">
        <v>0.94499999999999995</v>
      </c>
      <c r="P753" s="132">
        <f>O753*H753</f>
        <v>155.13119999999998</v>
      </c>
      <c r="Q753" s="132">
        <v>0</v>
      </c>
      <c r="R753" s="132">
        <f>Q753*H753</f>
        <v>0</v>
      </c>
      <c r="S753" s="132">
        <v>5.8000000000000003E-2</v>
      </c>
      <c r="T753" s="133">
        <f>S753*H753</f>
        <v>9.5212800000000009</v>
      </c>
      <c r="AR753" s="134" t="s">
        <v>146</v>
      </c>
      <c r="AT753" s="134" t="s">
        <v>141</v>
      </c>
      <c r="AU753" s="134" t="s">
        <v>79</v>
      </c>
      <c r="AY753" s="15" t="s">
        <v>139</v>
      </c>
      <c r="BE753" s="135">
        <f>IF(N753="základní",J753,0)</f>
        <v>0</v>
      </c>
      <c r="BF753" s="135">
        <f>IF(N753="snížená",J753,0)</f>
        <v>0</v>
      </c>
      <c r="BG753" s="135">
        <f>IF(N753="zákl. přenesená",J753,0)</f>
        <v>0</v>
      </c>
      <c r="BH753" s="135">
        <f>IF(N753="sníž. přenesená",J753,0)</f>
        <v>0</v>
      </c>
      <c r="BI753" s="135">
        <f>IF(N753="nulová",J753,0)</f>
        <v>0</v>
      </c>
      <c r="BJ753" s="15" t="s">
        <v>75</v>
      </c>
      <c r="BK753" s="135">
        <f>ROUND(I753*H753,2)</f>
        <v>0</v>
      </c>
      <c r="BL753" s="15" t="s">
        <v>146</v>
      </c>
      <c r="BM753" s="134" t="s">
        <v>937</v>
      </c>
    </row>
    <row r="754" spans="2:65" s="12" customFormat="1">
      <c r="B754" s="136"/>
      <c r="D754" s="137" t="s">
        <v>148</v>
      </c>
      <c r="E754" s="138" t="s">
        <v>1</v>
      </c>
      <c r="F754" s="139" t="s">
        <v>236</v>
      </c>
      <c r="H754" s="138" t="s">
        <v>1</v>
      </c>
      <c r="L754" s="136"/>
      <c r="M754" s="140"/>
      <c r="T754" s="141"/>
      <c r="AT754" s="138" t="s">
        <v>148</v>
      </c>
      <c r="AU754" s="138" t="s">
        <v>79</v>
      </c>
      <c r="AV754" s="12" t="s">
        <v>75</v>
      </c>
      <c r="AW754" s="12" t="s">
        <v>27</v>
      </c>
      <c r="AX754" s="12" t="s">
        <v>70</v>
      </c>
      <c r="AY754" s="138" t="s">
        <v>139</v>
      </c>
    </row>
    <row r="755" spans="2:65" s="13" customFormat="1" ht="30.6">
      <c r="B755" s="142"/>
      <c r="D755" s="137" t="s">
        <v>148</v>
      </c>
      <c r="E755" s="143" t="s">
        <v>1</v>
      </c>
      <c r="F755" s="144" t="s">
        <v>938</v>
      </c>
      <c r="H755" s="145">
        <v>164.16</v>
      </c>
      <c r="L755" s="142"/>
      <c r="M755" s="146"/>
      <c r="T755" s="147"/>
      <c r="AT755" s="143" t="s">
        <v>148</v>
      </c>
      <c r="AU755" s="143" t="s">
        <v>79</v>
      </c>
      <c r="AV755" s="13" t="s">
        <v>79</v>
      </c>
      <c r="AW755" s="13" t="s">
        <v>27</v>
      </c>
      <c r="AX755" s="13" t="s">
        <v>70</v>
      </c>
      <c r="AY755" s="143" t="s">
        <v>139</v>
      </c>
    </row>
    <row r="756" spans="2:65" s="1" customFormat="1" ht="16.5" customHeight="1">
      <c r="B756" s="123"/>
      <c r="C756" s="124" t="s">
        <v>939</v>
      </c>
      <c r="D756" s="124" t="s">
        <v>141</v>
      </c>
      <c r="E756" s="125" t="s">
        <v>940</v>
      </c>
      <c r="F756" s="126" t="s">
        <v>941</v>
      </c>
      <c r="G756" s="127" t="s">
        <v>456</v>
      </c>
      <c r="H756" s="128">
        <v>28.8</v>
      </c>
      <c r="I756" s="129"/>
      <c r="J756" s="129">
        <f>ROUND(I756*H756,2)</f>
        <v>0</v>
      </c>
      <c r="K756" s="126" t="s">
        <v>308</v>
      </c>
      <c r="L756" s="27"/>
      <c r="M756" s="130" t="s">
        <v>1</v>
      </c>
      <c r="N756" s="131" t="s">
        <v>35</v>
      </c>
      <c r="O756" s="132">
        <v>1.35</v>
      </c>
      <c r="P756" s="132">
        <f>O756*H756</f>
        <v>38.880000000000003</v>
      </c>
      <c r="Q756" s="132">
        <v>0</v>
      </c>
      <c r="R756" s="132">
        <f>Q756*H756</f>
        <v>0</v>
      </c>
      <c r="S756" s="132">
        <v>0.108</v>
      </c>
      <c r="T756" s="133">
        <f>S756*H756</f>
        <v>3.1103999999999998</v>
      </c>
      <c r="AR756" s="134" t="s">
        <v>146</v>
      </c>
      <c r="AT756" s="134" t="s">
        <v>141</v>
      </c>
      <c r="AU756" s="134" t="s">
        <v>79</v>
      </c>
      <c r="AY756" s="15" t="s">
        <v>139</v>
      </c>
      <c r="BE756" s="135">
        <f>IF(N756="základní",J756,0)</f>
        <v>0</v>
      </c>
      <c r="BF756" s="135">
        <f>IF(N756="snížená",J756,0)</f>
        <v>0</v>
      </c>
      <c r="BG756" s="135">
        <f>IF(N756="zákl. přenesená",J756,0)</f>
        <v>0</v>
      </c>
      <c r="BH756" s="135">
        <f>IF(N756="sníž. přenesená",J756,0)</f>
        <v>0</v>
      </c>
      <c r="BI756" s="135">
        <f>IF(N756="nulová",J756,0)</f>
        <v>0</v>
      </c>
      <c r="BJ756" s="15" t="s">
        <v>75</v>
      </c>
      <c r="BK756" s="135">
        <f>ROUND(I756*H756,2)</f>
        <v>0</v>
      </c>
      <c r="BL756" s="15" t="s">
        <v>146</v>
      </c>
      <c r="BM756" s="134" t="s">
        <v>942</v>
      </c>
    </row>
    <row r="757" spans="2:65" s="12" customFormat="1">
      <c r="B757" s="136"/>
      <c r="D757" s="137" t="s">
        <v>148</v>
      </c>
      <c r="E757" s="138" t="s">
        <v>1</v>
      </c>
      <c r="F757" s="139" t="s">
        <v>648</v>
      </c>
      <c r="H757" s="138" t="s">
        <v>1</v>
      </c>
      <c r="L757" s="136"/>
      <c r="M757" s="140"/>
      <c r="T757" s="141"/>
      <c r="AT757" s="138" t="s">
        <v>148</v>
      </c>
      <c r="AU757" s="138" t="s">
        <v>79</v>
      </c>
      <c r="AV757" s="12" t="s">
        <v>75</v>
      </c>
      <c r="AW757" s="12" t="s">
        <v>27</v>
      </c>
      <c r="AX757" s="12" t="s">
        <v>70</v>
      </c>
      <c r="AY757" s="138" t="s">
        <v>139</v>
      </c>
    </row>
    <row r="758" spans="2:65" s="13" customFormat="1">
      <c r="B758" s="142"/>
      <c r="D758" s="137" t="s">
        <v>148</v>
      </c>
      <c r="E758" s="143" t="s">
        <v>1</v>
      </c>
      <c r="F758" s="144" t="s">
        <v>943</v>
      </c>
      <c r="H758" s="145">
        <v>28.8</v>
      </c>
      <c r="L758" s="142"/>
      <c r="M758" s="146"/>
      <c r="T758" s="147"/>
      <c r="AT758" s="143" t="s">
        <v>148</v>
      </c>
      <c r="AU758" s="143" t="s">
        <v>79</v>
      </c>
      <c r="AV758" s="13" t="s">
        <v>79</v>
      </c>
      <c r="AW758" s="13" t="s">
        <v>27</v>
      </c>
      <c r="AX758" s="13" t="s">
        <v>70</v>
      </c>
      <c r="AY758" s="143" t="s">
        <v>139</v>
      </c>
    </row>
    <row r="759" spans="2:65" s="1" customFormat="1" ht="16.5" customHeight="1">
      <c r="B759" s="123"/>
      <c r="C759" s="124" t="s">
        <v>944</v>
      </c>
      <c r="D759" s="124" t="s">
        <v>141</v>
      </c>
      <c r="E759" s="125" t="s">
        <v>945</v>
      </c>
      <c r="F759" s="126" t="s">
        <v>946</v>
      </c>
      <c r="G759" s="127" t="s">
        <v>456</v>
      </c>
      <c r="H759" s="128">
        <v>3.3</v>
      </c>
      <c r="I759" s="129"/>
      <c r="J759" s="129">
        <f>ROUND(I759*H759,2)</f>
        <v>0</v>
      </c>
      <c r="K759" s="126" t="s">
        <v>308</v>
      </c>
      <c r="L759" s="27"/>
      <c r="M759" s="130" t="s">
        <v>1</v>
      </c>
      <c r="N759" s="131" t="s">
        <v>35</v>
      </c>
      <c r="O759" s="132">
        <v>1.8360000000000001</v>
      </c>
      <c r="P759" s="132">
        <f>O759*H759</f>
        <v>6.0587999999999997</v>
      </c>
      <c r="Q759" s="132">
        <v>0</v>
      </c>
      <c r="R759" s="132">
        <f>Q759*H759</f>
        <v>0</v>
      </c>
      <c r="S759" s="132">
        <v>0.187</v>
      </c>
      <c r="T759" s="133">
        <f>S759*H759</f>
        <v>0.61709999999999998</v>
      </c>
      <c r="AR759" s="134" t="s">
        <v>146</v>
      </c>
      <c r="AT759" s="134" t="s">
        <v>141</v>
      </c>
      <c r="AU759" s="134" t="s">
        <v>79</v>
      </c>
      <c r="AY759" s="15" t="s">
        <v>139</v>
      </c>
      <c r="BE759" s="135">
        <f>IF(N759="základní",J759,0)</f>
        <v>0</v>
      </c>
      <c r="BF759" s="135">
        <f>IF(N759="snížená",J759,0)</f>
        <v>0</v>
      </c>
      <c r="BG759" s="135">
        <f>IF(N759="zákl. přenesená",J759,0)</f>
        <v>0</v>
      </c>
      <c r="BH759" s="135">
        <f>IF(N759="sníž. přenesená",J759,0)</f>
        <v>0</v>
      </c>
      <c r="BI759" s="135">
        <f>IF(N759="nulová",J759,0)</f>
        <v>0</v>
      </c>
      <c r="BJ759" s="15" t="s">
        <v>75</v>
      </c>
      <c r="BK759" s="135">
        <f>ROUND(I759*H759,2)</f>
        <v>0</v>
      </c>
      <c r="BL759" s="15" t="s">
        <v>146</v>
      </c>
      <c r="BM759" s="134" t="s">
        <v>947</v>
      </c>
    </row>
    <row r="760" spans="2:65" s="13" customFormat="1">
      <c r="B760" s="142"/>
      <c r="D760" s="137" t="s">
        <v>148</v>
      </c>
      <c r="E760" s="143" t="s">
        <v>1</v>
      </c>
      <c r="F760" s="144" t="s">
        <v>948</v>
      </c>
      <c r="H760" s="145">
        <v>3.3</v>
      </c>
      <c r="L760" s="142"/>
      <c r="M760" s="146"/>
      <c r="T760" s="147"/>
      <c r="AT760" s="143" t="s">
        <v>148</v>
      </c>
      <c r="AU760" s="143" t="s">
        <v>79</v>
      </c>
      <c r="AV760" s="13" t="s">
        <v>79</v>
      </c>
      <c r="AW760" s="13" t="s">
        <v>27</v>
      </c>
      <c r="AX760" s="13" t="s">
        <v>70</v>
      </c>
      <c r="AY760" s="143" t="s">
        <v>139</v>
      </c>
    </row>
    <row r="761" spans="2:65" s="1" customFormat="1" ht="24" customHeight="1">
      <c r="B761" s="123"/>
      <c r="C761" s="124" t="s">
        <v>949</v>
      </c>
      <c r="D761" s="124" t="s">
        <v>141</v>
      </c>
      <c r="E761" s="125" t="s">
        <v>950</v>
      </c>
      <c r="F761" s="126" t="s">
        <v>951</v>
      </c>
      <c r="G761" s="127" t="s">
        <v>144</v>
      </c>
      <c r="H761" s="128">
        <v>20.210999999999999</v>
      </c>
      <c r="I761" s="129"/>
      <c r="J761" s="129">
        <f>ROUND(I761*H761,2)</f>
        <v>0</v>
      </c>
      <c r="K761" s="126" t="s">
        <v>308</v>
      </c>
      <c r="L761" s="27"/>
      <c r="M761" s="130" t="s">
        <v>1</v>
      </c>
      <c r="N761" s="131" t="s">
        <v>35</v>
      </c>
      <c r="O761" s="132">
        <v>1.105</v>
      </c>
      <c r="P761" s="132">
        <f>O761*H761</f>
        <v>22.333154999999998</v>
      </c>
      <c r="Q761" s="132">
        <v>0</v>
      </c>
      <c r="R761" s="132">
        <f>Q761*H761</f>
        <v>0</v>
      </c>
      <c r="S761" s="132">
        <v>6.5000000000000002E-2</v>
      </c>
      <c r="T761" s="133">
        <f>S761*H761</f>
        <v>1.313715</v>
      </c>
      <c r="AR761" s="134" t="s">
        <v>146</v>
      </c>
      <c r="AT761" s="134" t="s">
        <v>141</v>
      </c>
      <c r="AU761" s="134" t="s">
        <v>79</v>
      </c>
      <c r="AY761" s="15" t="s">
        <v>139</v>
      </c>
      <c r="BE761" s="135">
        <f>IF(N761="základní",J761,0)</f>
        <v>0</v>
      </c>
      <c r="BF761" s="135">
        <f>IF(N761="snížená",J761,0)</f>
        <v>0</v>
      </c>
      <c r="BG761" s="135">
        <f>IF(N761="zákl. přenesená",J761,0)</f>
        <v>0</v>
      </c>
      <c r="BH761" s="135">
        <f>IF(N761="sníž. přenesená",J761,0)</f>
        <v>0</v>
      </c>
      <c r="BI761" s="135">
        <f>IF(N761="nulová",J761,0)</f>
        <v>0</v>
      </c>
      <c r="BJ761" s="15" t="s">
        <v>75</v>
      </c>
      <c r="BK761" s="135">
        <f>ROUND(I761*H761,2)</f>
        <v>0</v>
      </c>
      <c r="BL761" s="15" t="s">
        <v>146</v>
      </c>
      <c r="BM761" s="134" t="s">
        <v>952</v>
      </c>
    </row>
    <row r="762" spans="2:65" s="12" customFormat="1">
      <c r="B762" s="136"/>
      <c r="D762" s="137" t="s">
        <v>148</v>
      </c>
      <c r="E762" s="138" t="s">
        <v>1</v>
      </c>
      <c r="F762" s="139" t="s">
        <v>149</v>
      </c>
      <c r="H762" s="138" t="s">
        <v>1</v>
      </c>
      <c r="L762" s="136"/>
      <c r="M762" s="140"/>
      <c r="T762" s="141"/>
      <c r="AT762" s="138" t="s">
        <v>148</v>
      </c>
      <c r="AU762" s="138" t="s">
        <v>79</v>
      </c>
      <c r="AV762" s="12" t="s">
        <v>75</v>
      </c>
      <c r="AW762" s="12" t="s">
        <v>27</v>
      </c>
      <c r="AX762" s="12" t="s">
        <v>70</v>
      </c>
      <c r="AY762" s="138" t="s">
        <v>139</v>
      </c>
    </row>
    <row r="763" spans="2:65" s="13" customFormat="1" ht="30.6">
      <c r="B763" s="142"/>
      <c r="D763" s="137" t="s">
        <v>148</v>
      </c>
      <c r="E763" s="143" t="s">
        <v>1</v>
      </c>
      <c r="F763" s="144" t="s">
        <v>953</v>
      </c>
      <c r="H763" s="145">
        <v>20.210999999999999</v>
      </c>
      <c r="L763" s="142"/>
      <c r="M763" s="146"/>
      <c r="T763" s="147"/>
      <c r="AT763" s="143" t="s">
        <v>148</v>
      </c>
      <c r="AU763" s="143" t="s">
        <v>79</v>
      </c>
      <c r="AV763" s="13" t="s">
        <v>79</v>
      </c>
      <c r="AW763" s="13" t="s">
        <v>27</v>
      </c>
      <c r="AX763" s="13" t="s">
        <v>70</v>
      </c>
      <c r="AY763" s="143" t="s">
        <v>139</v>
      </c>
    </row>
    <row r="764" spans="2:65" s="1" customFormat="1" ht="16.5" customHeight="1">
      <c r="B764" s="123"/>
      <c r="C764" s="124" t="s">
        <v>954</v>
      </c>
      <c r="D764" s="124" t="s">
        <v>141</v>
      </c>
      <c r="E764" s="125" t="s">
        <v>955</v>
      </c>
      <c r="F764" s="126" t="s">
        <v>956</v>
      </c>
      <c r="G764" s="127" t="s">
        <v>144</v>
      </c>
      <c r="H764" s="128">
        <v>16.2</v>
      </c>
      <c r="I764" s="129"/>
      <c r="J764" s="129">
        <f>ROUND(I764*H764,2)</f>
        <v>0</v>
      </c>
      <c r="K764" s="126" t="s">
        <v>308</v>
      </c>
      <c r="L764" s="27"/>
      <c r="M764" s="130" t="s">
        <v>1</v>
      </c>
      <c r="N764" s="131" t="s">
        <v>35</v>
      </c>
      <c r="O764" s="132">
        <v>0.93899999999999995</v>
      </c>
      <c r="P764" s="132">
        <f>O764*H764</f>
        <v>15.211799999999998</v>
      </c>
      <c r="Q764" s="132">
        <v>0</v>
      </c>
      <c r="R764" s="132">
        <f>Q764*H764</f>
        <v>0</v>
      </c>
      <c r="S764" s="132">
        <v>7.5999999999999998E-2</v>
      </c>
      <c r="T764" s="133">
        <f>S764*H764</f>
        <v>1.2311999999999999</v>
      </c>
      <c r="AR764" s="134" t="s">
        <v>146</v>
      </c>
      <c r="AT764" s="134" t="s">
        <v>141</v>
      </c>
      <c r="AU764" s="134" t="s">
        <v>79</v>
      </c>
      <c r="AY764" s="15" t="s">
        <v>139</v>
      </c>
      <c r="BE764" s="135">
        <f>IF(N764="základní",J764,0)</f>
        <v>0</v>
      </c>
      <c r="BF764" s="135">
        <f>IF(N764="snížená",J764,0)</f>
        <v>0</v>
      </c>
      <c r="BG764" s="135">
        <f>IF(N764="zákl. přenesená",J764,0)</f>
        <v>0</v>
      </c>
      <c r="BH764" s="135">
        <f>IF(N764="sníž. přenesená",J764,0)</f>
        <v>0</v>
      </c>
      <c r="BI764" s="135">
        <f>IF(N764="nulová",J764,0)</f>
        <v>0</v>
      </c>
      <c r="BJ764" s="15" t="s">
        <v>75</v>
      </c>
      <c r="BK764" s="135">
        <f>ROUND(I764*H764,2)</f>
        <v>0</v>
      </c>
      <c r="BL764" s="15" t="s">
        <v>146</v>
      </c>
      <c r="BM764" s="134" t="s">
        <v>957</v>
      </c>
    </row>
    <row r="765" spans="2:65" s="13" customFormat="1">
      <c r="B765" s="142"/>
      <c r="D765" s="137" t="s">
        <v>148</v>
      </c>
      <c r="E765" s="143" t="s">
        <v>1</v>
      </c>
      <c r="F765" s="144" t="s">
        <v>958</v>
      </c>
      <c r="H765" s="145">
        <v>14.4</v>
      </c>
      <c r="L765" s="142"/>
      <c r="M765" s="146"/>
      <c r="T765" s="147"/>
      <c r="AT765" s="143" t="s">
        <v>148</v>
      </c>
      <c r="AU765" s="143" t="s">
        <v>79</v>
      </c>
      <c r="AV765" s="13" t="s">
        <v>79</v>
      </c>
      <c r="AW765" s="13" t="s">
        <v>27</v>
      </c>
      <c r="AX765" s="13" t="s">
        <v>70</v>
      </c>
      <c r="AY765" s="143" t="s">
        <v>139</v>
      </c>
    </row>
    <row r="766" spans="2:65" s="13" customFormat="1">
      <c r="B766" s="142"/>
      <c r="D766" s="137" t="s">
        <v>148</v>
      </c>
      <c r="E766" s="143" t="s">
        <v>1</v>
      </c>
      <c r="F766" s="144" t="s">
        <v>959</v>
      </c>
      <c r="H766" s="145">
        <v>1.8</v>
      </c>
      <c r="L766" s="142"/>
      <c r="M766" s="146"/>
      <c r="T766" s="147"/>
      <c r="AT766" s="143" t="s">
        <v>148</v>
      </c>
      <c r="AU766" s="143" t="s">
        <v>79</v>
      </c>
      <c r="AV766" s="13" t="s">
        <v>79</v>
      </c>
      <c r="AW766" s="13" t="s">
        <v>27</v>
      </c>
      <c r="AX766" s="13" t="s">
        <v>70</v>
      </c>
      <c r="AY766" s="143" t="s">
        <v>139</v>
      </c>
    </row>
    <row r="767" spans="2:65" s="1" customFormat="1" ht="24" customHeight="1">
      <c r="B767" s="123"/>
      <c r="C767" s="124" t="s">
        <v>960</v>
      </c>
      <c r="D767" s="124" t="s">
        <v>141</v>
      </c>
      <c r="E767" s="125" t="s">
        <v>961</v>
      </c>
      <c r="F767" s="126" t="s">
        <v>962</v>
      </c>
      <c r="G767" s="127" t="s">
        <v>144</v>
      </c>
      <c r="H767" s="128">
        <v>439.61099999999999</v>
      </c>
      <c r="I767" s="129"/>
      <c r="J767" s="129">
        <f>ROUND(I767*H767,2)</f>
        <v>0</v>
      </c>
      <c r="K767" s="126" t="s">
        <v>308</v>
      </c>
      <c r="L767" s="27"/>
      <c r="M767" s="130" t="s">
        <v>1</v>
      </c>
      <c r="N767" s="131" t="s">
        <v>35</v>
      </c>
      <c r="O767" s="132">
        <v>0.1</v>
      </c>
      <c r="P767" s="132">
        <f>O767*H767</f>
        <v>43.961100000000002</v>
      </c>
      <c r="Q767" s="132">
        <v>0</v>
      </c>
      <c r="R767" s="132">
        <f>Q767*H767</f>
        <v>0</v>
      </c>
      <c r="S767" s="132">
        <v>0.01</v>
      </c>
      <c r="T767" s="133">
        <f>S767*H767</f>
        <v>4.3961100000000002</v>
      </c>
      <c r="AR767" s="134" t="s">
        <v>146</v>
      </c>
      <c r="AT767" s="134" t="s">
        <v>141</v>
      </c>
      <c r="AU767" s="134" t="s">
        <v>79</v>
      </c>
      <c r="AY767" s="15" t="s">
        <v>139</v>
      </c>
      <c r="BE767" s="135">
        <f>IF(N767="základní",J767,0)</f>
        <v>0</v>
      </c>
      <c r="BF767" s="135">
        <f>IF(N767="snížená",J767,0)</f>
        <v>0</v>
      </c>
      <c r="BG767" s="135">
        <f>IF(N767="zákl. přenesená",J767,0)</f>
        <v>0</v>
      </c>
      <c r="BH767" s="135">
        <f>IF(N767="sníž. přenesená",J767,0)</f>
        <v>0</v>
      </c>
      <c r="BI767" s="135">
        <f>IF(N767="nulová",J767,0)</f>
        <v>0</v>
      </c>
      <c r="BJ767" s="15" t="s">
        <v>75</v>
      </c>
      <c r="BK767" s="135">
        <f>ROUND(I767*H767,2)</f>
        <v>0</v>
      </c>
      <c r="BL767" s="15" t="s">
        <v>146</v>
      </c>
      <c r="BM767" s="134" t="s">
        <v>963</v>
      </c>
    </row>
    <row r="768" spans="2:65" s="12" customFormat="1">
      <c r="B768" s="136"/>
      <c r="D768" s="137" t="s">
        <v>148</v>
      </c>
      <c r="E768" s="138" t="s">
        <v>1</v>
      </c>
      <c r="F768" s="139" t="s">
        <v>297</v>
      </c>
      <c r="H768" s="138" t="s">
        <v>1</v>
      </c>
      <c r="L768" s="136"/>
      <c r="M768" s="140"/>
      <c r="T768" s="141"/>
      <c r="AT768" s="138" t="s">
        <v>148</v>
      </c>
      <c r="AU768" s="138" t="s">
        <v>79</v>
      </c>
      <c r="AV768" s="12" t="s">
        <v>75</v>
      </c>
      <c r="AW768" s="12" t="s">
        <v>27</v>
      </c>
      <c r="AX768" s="12" t="s">
        <v>70</v>
      </c>
      <c r="AY768" s="138" t="s">
        <v>139</v>
      </c>
    </row>
    <row r="769" spans="2:65" s="12" customFormat="1">
      <c r="B769" s="136"/>
      <c r="D769" s="137" t="s">
        <v>148</v>
      </c>
      <c r="E769" s="138" t="s">
        <v>1</v>
      </c>
      <c r="F769" s="139" t="s">
        <v>357</v>
      </c>
      <c r="H769" s="138" t="s">
        <v>1</v>
      </c>
      <c r="L769" s="136"/>
      <c r="M769" s="140"/>
      <c r="T769" s="141"/>
      <c r="AT769" s="138" t="s">
        <v>148</v>
      </c>
      <c r="AU769" s="138" t="s">
        <v>79</v>
      </c>
      <c r="AV769" s="12" t="s">
        <v>75</v>
      </c>
      <c r="AW769" s="12" t="s">
        <v>27</v>
      </c>
      <c r="AX769" s="12" t="s">
        <v>70</v>
      </c>
      <c r="AY769" s="138" t="s">
        <v>139</v>
      </c>
    </row>
    <row r="770" spans="2:65" s="13" customFormat="1">
      <c r="B770" s="142"/>
      <c r="D770" s="137" t="s">
        <v>148</v>
      </c>
      <c r="E770" s="143" t="s">
        <v>1</v>
      </c>
      <c r="F770" s="144" t="s">
        <v>848</v>
      </c>
      <c r="H770" s="145">
        <v>439.61099999999999</v>
      </c>
      <c r="L770" s="142"/>
      <c r="M770" s="146"/>
      <c r="T770" s="147"/>
      <c r="AT770" s="143" t="s">
        <v>148</v>
      </c>
      <c r="AU770" s="143" t="s">
        <v>79</v>
      </c>
      <c r="AV770" s="13" t="s">
        <v>79</v>
      </c>
      <c r="AW770" s="13" t="s">
        <v>27</v>
      </c>
      <c r="AX770" s="13" t="s">
        <v>70</v>
      </c>
      <c r="AY770" s="143" t="s">
        <v>139</v>
      </c>
    </row>
    <row r="771" spans="2:65" s="1" customFormat="1" ht="24" customHeight="1">
      <c r="B771" s="123"/>
      <c r="C771" s="124" t="s">
        <v>964</v>
      </c>
      <c r="D771" s="124" t="s">
        <v>141</v>
      </c>
      <c r="E771" s="125" t="s">
        <v>965</v>
      </c>
      <c r="F771" s="126" t="s">
        <v>966</v>
      </c>
      <c r="G771" s="127" t="s">
        <v>144</v>
      </c>
      <c r="H771" s="128">
        <v>5.3019999999999996</v>
      </c>
      <c r="I771" s="129"/>
      <c r="J771" s="129">
        <f>ROUND(I771*H771,2)</f>
        <v>0</v>
      </c>
      <c r="K771" s="126" t="s">
        <v>308</v>
      </c>
      <c r="L771" s="27"/>
      <c r="M771" s="130" t="s">
        <v>1</v>
      </c>
      <c r="N771" s="131" t="s">
        <v>35</v>
      </c>
      <c r="O771" s="132">
        <v>0.46200000000000002</v>
      </c>
      <c r="P771" s="132">
        <f>O771*H771</f>
        <v>2.4495239999999998</v>
      </c>
      <c r="Q771" s="132">
        <v>0</v>
      </c>
      <c r="R771" s="132">
        <f>Q771*H771</f>
        <v>0</v>
      </c>
      <c r="S771" s="132">
        <v>0.05</v>
      </c>
      <c r="T771" s="133">
        <f>S771*H771</f>
        <v>0.2651</v>
      </c>
      <c r="AR771" s="134" t="s">
        <v>146</v>
      </c>
      <c r="AT771" s="134" t="s">
        <v>141</v>
      </c>
      <c r="AU771" s="134" t="s">
        <v>79</v>
      </c>
      <c r="AY771" s="15" t="s">
        <v>139</v>
      </c>
      <c r="BE771" s="135">
        <f>IF(N771="základní",J771,0)</f>
        <v>0</v>
      </c>
      <c r="BF771" s="135">
        <f>IF(N771="snížená",J771,0)</f>
        <v>0</v>
      </c>
      <c r="BG771" s="135">
        <f>IF(N771="zákl. přenesená",J771,0)</f>
        <v>0</v>
      </c>
      <c r="BH771" s="135">
        <f>IF(N771="sníž. přenesená",J771,0)</f>
        <v>0</v>
      </c>
      <c r="BI771" s="135">
        <f>IF(N771="nulová",J771,0)</f>
        <v>0</v>
      </c>
      <c r="BJ771" s="15" t="s">
        <v>75</v>
      </c>
      <c r="BK771" s="135">
        <f>ROUND(I771*H771,2)</f>
        <v>0</v>
      </c>
      <c r="BL771" s="15" t="s">
        <v>146</v>
      </c>
      <c r="BM771" s="134" t="s">
        <v>967</v>
      </c>
    </row>
    <row r="772" spans="2:65" s="13" customFormat="1">
      <c r="B772" s="142"/>
      <c r="D772" s="137" t="s">
        <v>148</v>
      </c>
      <c r="E772" s="143" t="s">
        <v>1</v>
      </c>
      <c r="F772" s="144" t="s">
        <v>968</v>
      </c>
      <c r="H772" s="145">
        <v>5.3019999999999996</v>
      </c>
      <c r="L772" s="142"/>
      <c r="M772" s="146"/>
      <c r="T772" s="147"/>
      <c r="AT772" s="143" t="s">
        <v>148</v>
      </c>
      <c r="AU772" s="143" t="s">
        <v>79</v>
      </c>
      <c r="AV772" s="13" t="s">
        <v>79</v>
      </c>
      <c r="AW772" s="13" t="s">
        <v>27</v>
      </c>
      <c r="AX772" s="13" t="s">
        <v>70</v>
      </c>
      <c r="AY772" s="143" t="s">
        <v>139</v>
      </c>
    </row>
    <row r="773" spans="2:65" s="1" customFormat="1" ht="24" customHeight="1">
      <c r="B773" s="123"/>
      <c r="C773" s="124" t="s">
        <v>969</v>
      </c>
      <c r="D773" s="124" t="s">
        <v>141</v>
      </c>
      <c r="E773" s="125" t="s">
        <v>970</v>
      </c>
      <c r="F773" s="126" t="s">
        <v>971</v>
      </c>
      <c r="G773" s="127" t="s">
        <v>144</v>
      </c>
      <c r="H773" s="128">
        <v>1242.2349999999999</v>
      </c>
      <c r="I773" s="129"/>
      <c r="J773" s="129">
        <f>ROUND(I773*H773,2)</f>
        <v>0</v>
      </c>
      <c r="K773" s="126" t="s">
        <v>308</v>
      </c>
      <c r="L773" s="27"/>
      <c r="M773" s="130" t="s">
        <v>1</v>
      </c>
      <c r="N773" s="131" t="s">
        <v>35</v>
      </c>
      <c r="O773" s="132">
        <v>0.02</v>
      </c>
      <c r="P773" s="132">
        <f>O773*H773</f>
        <v>24.8447</v>
      </c>
      <c r="Q773" s="132">
        <v>0</v>
      </c>
      <c r="R773" s="132">
        <f>Q773*H773</f>
        <v>0</v>
      </c>
      <c r="S773" s="132">
        <v>5.0000000000000001E-3</v>
      </c>
      <c r="T773" s="133">
        <f>S773*H773</f>
        <v>6.2111749999999999</v>
      </c>
      <c r="AR773" s="134" t="s">
        <v>146</v>
      </c>
      <c r="AT773" s="134" t="s">
        <v>141</v>
      </c>
      <c r="AU773" s="134" t="s">
        <v>79</v>
      </c>
      <c r="AY773" s="15" t="s">
        <v>139</v>
      </c>
      <c r="BE773" s="135">
        <f>IF(N773="základní",J773,0)</f>
        <v>0</v>
      </c>
      <c r="BF773" s="135">
        <f>IF(N773="snížená",J773,0)</f>
        <v>0</v>
      </c>
      <c r="BG773" s="135">
        <f>IF(N773="zákl. přenesená",J773,0)</f>
        <v>0</v>
      </c>
      <c r="BH773" s="135">
        <f>IF(N773="sníž. přenesená",J773,0)</f>
        <v>0</v>
      </c>
      <c r="BI773" s="135">
        <f>IF(N773="nulová",J773,0)</f>
        <v>0</v>
      </c>
      <c r="BJ773" s="15" t="s">
        <v>75</v>
      </c>
      <c r="BK773" s="135">
        <f>ROUND(I773*H773,2)</f>
        <v>0</v>
      </c>
      <c r="BL773" s="15" t="s">
        <v>146</v>
      </c>
      <c r="BM773" s="134" t="s">
        <v>972</v>
      </c>
    </row>
    <row r="774" spans="2:65" s="13" customFormat="1">
      <c r="B774" s="142"/>
      <c r="D774" s="137" t="s">
        <v>148</v>
      </c>
      <c r="E774" s="143" t="s">
        <v>1</v>
      </c>
      <c r="F774" s="144" t="s">
        <v>446</v>
      </c>
      <c r="H774" s="145">
        <v>970.71799999999996</v>
      </c>
      <c r="L774" s="142"/>
      <c r="M774" s="146"/>
      <c r="T774" s="147"/>
      <c r="AT774" s="143" t="s">
        <v>148</v>
      </c>
      <c r="AU774" s="143" t="s">
        <v>79</v>
      </c>
      <c r="AV774" s="13" t="s">
        <v>79</v>
      </c>
      <c r="AW774" s="13" t="s">
        <v>27</v>
      </c>
      <c r="AX774" s="13" t="s">
        <v>70</v>
      </c>
      <c r="AY774" s="143" t="s">
        <v>139</v>
      </c>
    </row>
    <row r="775" spans="2:65" s="13" customFormat="1">
      <c r="B775" s="142"/>
      <c r="D775" s="137" t="s">
        <v>148</v>
      </c>
      <c r="E775" s="143" t="s">
        <v>1</v>
      </c>
      <c r="F775" s="144" t="s">
        <v>444</v>
      </c>
      <c r="H775" s="145">
        <v>271.517</v>
      </c>
      <c r="L775" s="142"/>
      <c r="M775" s="146"/>
      <c r="T775" s="147"/>
      <c r="AT775" s="143" t="s">
        <v>148</v>
      </c>
      <c r="AU775" s="143" t="s">
        <v>79</v>
      </c>
      <c r="AV775" s="13" t="s">
        <v>79</v>
      </c>
      <c r="AW775" s="13" t="s">
        <v>27</v>
      </c>
      <c r="AX775" s="13" t="s">
        <v>70</v>
      </c>
      <c r="AY775" s="143" t="s">
        <v>139</v>
      </c>
    </row>
    <row r="776" spans="2:65" s="1" customFormat="1" ht="24" customHeight="1">
      <c r="B776" s="123"/>
      <c r="C776" s="124" t="s">
        <v>973</v>
      </c>
      <c r="D776" s="124" t="s">
        <v>141</v>
      </c>
      <c r="E776" s="125" t="s">
        <v>974</v>
      </c>
      <c r="F776" s="126" t="s">
        <v>975</v>
      </c>
      <c r="G776" s="127" t="s">
        <v>144</v>
      </c>
      <c r="H776" s="128">
        <v>3.06</v>
      </c>
      <c r="I776" s="129"/>
      <c r="J776" s="129">
        <f>ROUND(I776*H776,2)</f>
        <v>0</v>
      </c>
      <c r="K776" s="126" t="s">
        <v>308</v>
      </c>
      <c r="L776" s="27"/>
      <c r="M776" s="130" t="s">
        <v>1</v>
      </c>
      <c r="N776" s="131" t="s">
        <v>35</v>
      </c>
      <c r="O776" s="132">
        <v>0.14000000000000001</v>
      </c>
      <c r="P776" s="132">
        <f>O776*H776</f>
        <v>0.42840000000000006</v>
      </c>
      <c r="Q776" s="132">
        <v>0</v>
      </c>
      <c r="R776" s="132">
        <f>Q776*H776</f>
        <v>0</v>
      </c>
      <c r="S776" s="132">
        <v>3.6999999999999998E-2</v>
      </c>
      <c r="T776" s="133">
        <f>S776*H776</f>
        <v>0.11322</v>
      </c>
      <c r="AR776" s="134" t="s">
        <v>146</v>
      </c>
      <c r="AT776" s="134" t="s">
        <v>141</v>
      </c>
      <c r="AU776" s="134" t="s">
        <v>79</v>
      </c>
      <c r="AY776" s="15" t="s">
        <v>139</v>
      </c>
      <c r="BE776" s="135">
        <f>IF(N776="základní",J776,0)</f>
        <v>0</v>
      </c>
      <c r="BF776" s="135">
        <f>IF(N776="snížená",J776,0)</f>
        <v>0</v>
      </c>
      <c r="BG776" s="135">
        <f>IF(N776="zákl. přenesená",J776,0)</f>
        <v>0</v>
      </c>
      <c r="BH776" s="135">
        <f>IF(N776="sníž. přenesená",J776,0)</f>
        <v>0</v>
      </c>
      <c r="BI776" s="135">
        <f>IF(N776="nulová",J776,0)</f>
        <v>0</v>
      </c>
      <c r="BJ776" s="15" t="s">
        <v>75</v>
      </c>
      <c r="BK776" s="135">
        <f>ROUND(I776*H776,2)</f>
        <v>0</v>
      </c>
      <c r="BL776" s="15" t="s">
        <v>146</v>
      </c>
      <c r="BM776" s="134" t="s">
        <v>976</v>
      </c>
    </row>
    <row r="777" spans="2:65" s="12" customFormat="1">
      <c r="B777" s="136"/>
      <c r="D777" s="137" t="s">
        <v>148</v>
      </c>
      <c r="E777" s="138" t="s">
        <v>1</v>
      </c>
      <c r="F777" s="139" t="s">
        <v>357</v>
      </c>
      <c r="H777" s="138" t="s">
        <v>1</v>
      </c>
      <c r="L777" s="136"/>
      <c r="M777" s="140"/>
      <c r="T777" s="141"/>
      <c r="AT777" s="138" t="s">
        <v>148</v>
      </c>
      <c r="AU777" s="138" t="s">
        <v>79</v>
      </c>
      <c r="AV777" s="12" t="s">
        <v>75</v>
      </c>
      <c r="AW777" s="12" t="s">
        <v>27</v>
      </c>
      <c r="AX777" s="12" t="s">
        <v>70</v>
      </c>
      <c r="AY777" s="138" t="s">
        <v>139</v>
      </c>
    </row>
    <row r="778" spans="2:65" s="13" customFormat="1">
      <c r="B778" s="142"/>
      <c r="D778" s="137" t="s">
        <v>148</v>
      </c>
      <c r="E778" s="143" t="s">
        <v>1</v>
      </c>
      <c r="F778" s="144" t="s">
        <v>358</v>
      </c>
      <c r="H778" s="145">
        <v>1.53</v>
      </c>
      <c r="L778" s="142"/>
      <c r="M778" s="146"/>
      <c r="T778" s="147"/>
      <c r="AT778" s="143" t="s">
        <v>148</v>
      </c>
      <c r="AU778" s="143" t="s">
        <v>79</v>
      </c>
      <c r="AV778" s="13" t="s">
        <v>79</v>
      </c>
      <c r="AW778" s="13" t="s">
        <v>27</v>
      </c>
      <c r="AX778" s="13" t="s">
        <v>70</v>
      </c>
      <c r="AY778" s="143" t="s">
        <v>139</v>
      </c>
    </row>
    <row r="779" spans="2:65" s="13" customFormat="1">
      <c r="B779" s="142"/>
      <c r="D779" s="137" t="s">
        <v>148</v>
      </c>
      <c r="E779" s="143" t="s">
        <v>1</v>
      </c>
      <c r="F779" s="144" t="s">
        <v>359</v>
      </c>
      <c r="H779" s="145">
        <v>1.53</v>
      </c>
      <c r="L779" s="142"/>
      <c r="M779" s="146"/>
      <c r="T779" s="147"/>
      <c r="AT779" s="143" t="s">
        <v>148</v>
      </c>
      <c r="AU779" s="143" t="s">
        <v>79</v>
      </c>
      <c r="AV779" s="13" t="s">
        <v>79</v>
      </c>
      <c r="AW779" s="13" t="s">
        <v>27</v>
      </c>
      <c r="AX779" s="13" t="s">
        <v>70</v>
      </c>
      <c r="AY779" s="143" t="s">
        <v>139</v>
      </c>
    </row>
    <row r="780" spans="2:65" s="11" customFormat="1" ht="22.8" customHeight="1">
      <c r="B780" s="112"/>
      <c r="D780" s="113" t="s">
        <v>69</v>
      </c>
      <c r="E780" s="121" t="s">
        <v>977</v>
      </c>
      <c r="F780" s="121" t="s">
        <v>978</v>
      </c>
      <c r="J780" s="122">
        <f>BK780</f>
        <v>0</v>
      </c>
      <c r="L780" s="112"/>
      <c r="M780" s="116"/>
      <c r="P780" s="117">
        <f>SUM(P781:P793)</f>
        <v>528.03832</v>
      </c>
      <c r="R780" s="117">
        <f>SUM(R781:R793)</f>
        <v>0</v>
      </c>
      <c r="T780" s="118">
        <f>SUM(T781:T793)</f>
        <v>0</v>
      </c>
      <c r="AR780" s="113" t="s">
        <v>75</v>
      </c>
      <c r="AT780" s="119" t="s">
        <v>69</v>
      </c>
      <c r="AU780" s="119" t="s">
        <v>75</v>
      </c>
      <c r="AY780" s="113" t="s">
        <v>139</v>
      </c>
      <c r="BK780" s="120">
        <f>SUM(BK781:BK793)</f>
        <v>0</v>
      </c>
    </row>
    <row r="781" spans="2:65" s="1" customFormat="1" ht="16.5" customHeight="1">
      <c r="B781" s="123"/>
      <c r="C781" s="124" t="s">
        <v>979</v>
      </c>
      <c r="D781" s="124" t="s">
        <v>141</v>
      </c>
      <c r="E781" s="125" t="s">
        <v>980</v>
      </c>
      <c r="F781" s="126" t="s">
        <v>981</v>
      </c>
      <c r="G781" s="127" t="s">
        <v>194</v>
      </c>
      <c r="H781" s="128">
        <v>180.56</v>
      </c>
      <c r="I781" s="129"/>
      <c r="J781" s="129">
        <f>ROUND(I781*H781,2)</f>
        <v>0</v>
      </c>
      <c r="K781" s="126" t="s">
        <v>145</v>
      </c>
      <c r="L781" s="27"/>
      <c r="M781" s="130" t="s">
        <v>1</v>
      </c>
      <c r="N781" s="131" t="s">
        <v>35</v>
      </c>
      <c r="O781" s="132">
        <v>0.13600000000000001</v>
      </c>
      <c r="P781" s="132">
        <f>O781*H781</f>
        <v>24.556160000000002</v>
      </c>
      <c r="Q781" s="132">
        <v>0</v>
      </c>
      <c r="R781" s="132">
        <f>Q781*H781</f>
        <v>0</v>
      </c>
      <c r="S781" s="132">
        <v>0</v>
      </c>
      <c r="T781" s="133">
        <f>S781*H781</f>
        <v>0</v>
      </c>
      <c r="AR781" s="134" t="s">
        <v>146</v>
      </c>
      <c r="AT781" s="134" t="s">
        <v>141</v>
      </c>
      <c r="AU781" s="134" t="s">
        <v>79</v>
      </c>
      <c r="AY781" s="15" t="s">
        <v>139</v>
      </c>
      <c r="BE781" s="135">
        <f>IF(N781="základní",J781,0)</f>
        <v>0</v>
      </c>
      <c r="BF781" s="135">
        <f>IF(N781="snížená",J781,0)</f>
        <v>0</v>
      </c>
      <c r="BG781" s="135">
        <f>IF(N781="zákl. přenesená",J781,0)</f>
        <v>0</v>
      </c>
      <c r="BH781" s="135">
        <f>IF(N781="sníž. přenesená",J781,0)</f>
        <v>0</v>
      </c>
      <c r="BI781" s="135">
        <f>IF(N781="nulová",J781,0)</f>
        <v>0</v>
      </c>
      <c r="BJ781" s="15" t="s">
        <v>75</v>
      </c>
      <c r="BK781" s="135">
        <f>ROUND(I781*H781,2)</f>
        <v>0</v>
      </c>
      <c r="BL781" s="15" t="s">
        <v>146</v>
      </c>
      <c r="BM781" s="134" t="s">
        <v>982</v>
      </c>
    </row>
    <row r="782" spans="2:65" s="1" customFormat="1" ht="24" customHeight="1">
      <c r="B782" s="123"/>
      <c r="C782" s="124" t="s">
        <v>983</v>
      </c>
      <c r="D782" s="124" t="s">
        <v>141</v>
      </c>
      <c r="E782" s="125" t="s">
        <v>984</v>
      </c>
      <c r="F782" s="126" t="s">
        <v>985</v>
      </c>
      <c r="G782" s="127" t="s">
        <v>194</v>
      </c>
      <c r="H782" s="128">
        <v>180.56</v>
      </c>
      <c r="I782" s="129"/>
      <c r="J782" s="129">
        <f>ROUND(I782*H782,2)</f>
        <v>0</v>
      </c>
      <c r="K782" s="126" t="s">
        <v>145</v>
      </c>
      <c r="L782" s="27"/>
      <c r="M782" s="130" t="s">
        <v>1</v>
      </c>
      <c r="N782" s="131" t="s">
        <v>35</v>
      </c>
      <c r="O782" s="132">
        <v>2.42</v>
      </c>
      <c r="P782" s="132">
        <f>O782*H782</f>
        <v>436.95519999999999</v>
      </c>
      <c r="Q782" s="132">
        <v>0</v>
      </c>
      <c r="R782" s="132">
        <f>Q782*H782</f>
        <v>0</v>
      </c>
      <c r="S782" s="132">
        <v>0</v>
      </c>
      <c r="T782" s="133">
        <f>S782*H782</f>
        <v>0</v>
      </c>
      <c r="AR782" s="134" t="s">
        <v>146</v>
      </c>
      <c r="AT782" s="134" t="s">
        <v>141</v>
      </c>
      <c r="AU782" s="134" t="s">
        <v>79</v>
      </c>
      <c r="AY782" s="15" t="s">
        <v>139</v>
      </c>
      <c r="BE782" s="135">
        <f>IF(N782="základní",J782,0)</f>
        <v>0</v>
      </c>
      <c r="BF782" s="135">
        <f>IF(N782="snížená",J782,0)</f>
        <v>0</v>
      </c>
      <c r="BG782" s="135">
        <f>IF(N782="zákl. přenesená",J782,0)</f>
        <v>0</v>
      </c>
      <c r="BH782" s="135">
        <f>IF(N782="sníž. přenesená",J782,0)</f>
        <v>0</v>
      </c>
      <c r="BI782" s="135">
        <f>IF(N782="nulová",J782,0)</f>
        <v>0</v>
      </c>
      <c r="BJ782" s="15" t="s">
        <v>75</v>
      </c>
      <c r="BK782" s="135">
        <f>ROUND(I782*H782,2)</f>
        <v>0</v>
      </c>
      <c r="BL782" s="15" t="s">
        <v>146</v>
      </c>
      <c r="BM782" s="134" t="s">
        <v>986</v>
      </c>
    </row>
    <row r="783" spans="2:65" s="1" customFormat="1" ht="16.5" customHeight="1">
      <c r="B783" s="123"/>
      <c r="C783" s="124" t="s">
        <v>987</v>
      </c>
      <c r="D783" s="124" t="s">
        <v>141</v>
      </c>
      <c r="E783" s="125" t="s">
        <v>988</v>
      </c>
      <c r="F783" s="126" t="s">
        <v>989</v>
      </c>
      <c r="G783" s="127" t="s">
        <v>456</v>
      </c>
      <c r="H783" s="128">
        <v>24</v>
      </c>
      <c r="I783" s="129"/>
      <c r="J783" s="129">
        <f>ROUND(I783*H783,2)</f>
        <v>0</v>
      </c>
      <c r="K783" s="126" t="s">
        <v>145</v>
      </c>
      <c r="L783" s="27"/>
      <c r="M783" s="130" t="s">
        <v>1</v>
      </c>
      <c r="N783" s="131" t="s">
        <v>35</v>
      </c>
      <c r="O783" s="132">
        <v>1.335</v>
      </c>
      <c r="P783" s="132">
        <f>O783*H783</f>
        <v>32.04</v>
      </c>
      <c r="Q783" s="132">
        <v>0</v>
      </c>
      <c r="R783" s="132">
        <f>Q783*H783</f>
        <v>0</v>
      </c>
      <c r="S783" s="132">
        <v>0</v>
      </c>
      <c r="T783" s="133">
        <f>S783*H783</f>
        <v>0</v>
      </c>
      <c r="AR783" s="134" t="s">
        <v>146</v>
      </c>
      <c r="AT783" s="134" t="s">
        <v>141</v>
      </c>
      <c r="AU783" s="134" t="s">
        <v>79</v>
      </c>
      <c r="AY783" s="15" t="s">
        <v>139</v>
      </c>
      <c r="BE783" s="135">
        <f>IF(N783="základní",J783,0)</f>
        <v>0</v>
      </c>
      <c r="BF783" s="135">
        <f>IF(N783="snížená",J783,0)</f>
        <v>0</v>
      </c>
      <c r="BG783" s="135">
        <f>IF(N783="zákl. přenesená",J783,0)</f>
        <v>0</v>
      </c>
      <c r="BH783" s="135">
        <f>IF(N783="sníž. přenesená",J783,0)</f>
        <v>0</v>
      </c>
      <c r="BI783" s="135">
        <f>IF(N783="nulová",J783,0)</f>
        <v>0</v>
      </c>
      <c r="BJ783" s="15" t="s">
        <v>75</v>
      </c>
      <c r="BK783" s="135">
        <f>ROUND(I783*H783,2)</f>
        <v>0</v>
      </c>
      <c r="BL783" s="15" t="s">
        <v>146</v>
      </c>
      <c r="BM783" s="134" t="s">
        <v>990</v>
      </c>
    </row>
    <row r="784" spans="2:65" s="13" customFormat="1">
      <c r="B784" s="142"/>
      <c r="D784" s="137" t="s">
        <v>148</v>
      </c>
      <c r="E784" s="143" t="s">
        <v>1</v>
      </c>
      <c r="F784" s="144" t="s">
        <v>991</v>
      </c>
      <c r="H784" s="145">
        <v>24</v>
      </c>
      <c r="L784" s="142"/>
      <c r="M784" s="146"/>
      <c r="T784" s="147"/>
      <c r="AT784" s="143" t="s">
        <v>148</v>
      </c>
      <c r="AU784" s="143" t="s">
        <v>79</v>
      </c>
      <c r="AV784" s="13" t="s">
        <v>79</v>
      </c>
      <c r="AW784" s="13" t="s">
        <v>27</v>
      </c>
      <c r="AX784" s="13" t="s">
        <v>70</v>
      </c>
      <c r="AY784" s="143" t="s">
        <v>139</v>
      </c>
    </row>
    <row r="785" spans="2:65" s="1" customFormat="1" ht="24" customHeight="1">
      <c r="B785" s="123"/>
      <c r="C785" s="124" t="s">
        <v>992</v>
      </c>
      <c r="D785" s="124" t="s">
        <v>141</v>
      </c>
      <c r="E785" s="125" t="s">
        <v>993</v>
      </c>
      <c r="F785" s="126" t="s">
        <v>994</v>
      </c>
      <c r="G785" s="127" t="s">
        <v>456</v>
      </c>
      <c r="H785" s="128">
        <v>240</v>
      </c>
      <c r="I785" s="129"/>
      <c r="J785" s="129">
        <f>ROUND(I785*H785,2)</f>
        <v>0</v>
      </c>
      <c r="K785" s="126" t="s">
        <v>145</v>
      </c>
      <c r="L785" s="27"/>
      <c r="M785" s="130" t="s">
        <v>1</v>
      </c>
      <c r="N785" s="131" t="s">
        <v>35</v>
      </c>
      <c r="O785" s="132">
        <v>0</v>
      </c>
      <c r="P785" s="132">
        <f>O785*H785</f>
        <v>0</v>
      </c>
      <c r="Q785" s="132">
        <v>0</v>
      </c>
      <c r="R785" s="132">
        <f>Q785*H785</f>
        <v>0</v>
      </c>
      <c r="S785" s="132">
        <v>0</v>
      </c>
      <c r="T785" s="133">
        <f>S785*H785</f>
        <v>0</v>
      </c>
      <c r="AR785" s="134" t="s">
        <v>146</v>
      </c>
      <c r="AT785" s="134" t="s">
        <v>141</v>
      </c>
      <c r="AU785" s="134" t="s">
        <v>79</v>
      </c>
      <c r="AY785" s="15" t="s">
        <v>139</v>
      </c>
      <c r="BE785" s="135">
        <f>IF(N785="základní",J785,0)</f>
        <v>0</v>
      </c>
      <c r="BF785" s="135">
        <f>IF(N785="snížená",J785,0)</f>
        <v>0</v>
      </c>
      <c r="BG785" s="135">
        <f>IF(N785="zákl. přenesená",J785,0)</f>
        <v>0</v>
      </c>
      <c r="BH785" s="135">
        <f>IF(N785="sníž. přenesená",J785,0)</f>
        <v>0</v>
      </c>
      <c r="BI785" s="135">
        <f>IF(N785="nulová",J785,0)</f>
        <v>0</v>
      </c>
      <c r="BJ785" s="15" t="s">
        <v>75</v>
      </c>
      <c r="BK785" s="135">
        <f>ROUND(I785*H785,2)</f>
        <v>0</v>
      </c>
      <c r="BL785" s="15" t="s">
        <v>146</v>
      </c>
      <c r="BM785" s="134" t="s">
        <v>995</v>
      </c>
    </row>
    <row r="786" spans="2:65" s="13" customFormat="1">
      <c r="B786" s="142"/>
      <c r="D786" s="137" t="s">
        <v>148</v>
      </c>
      <c r="E786" s="143" t="s">
        <v>1</v>
      </c>
      <c r="F786" s="144" t="s">
        <v>996</v>
      </c>
      <c r="H786" s="145">
        <v>240</v>
      </c>
      <c r="L786" s="142"/>
      <c r="M786" s="146"/>
      <c r="T786" s="147"/>
      <c r="AT786" s="143" t="s">
        <v>148</v>
      </c>
      <c r="AU786" s="143" t="s">
        <v>79</v>
      </c>
      <c r="AV786" s="13" t="s">
        <v>79</v>
      </c>
      <c r="AW786" s="13" t="s">
        <v>27</v>
      </c>
      <c r="AX786" s="13" t="s">
        <v>70</v>
      </c>
      <c r="AY786" s="143" t="s">
        <v>139</v>
      </c>
    </row>
    <row r="787" spans="2:65" s="1" customFormat="1" ht="24" customHeight="1">
      <c r="B787" s="123"/>
      <c r="C787" s="124" t="s">
        <v>997</v>
      </c>
      <c r="D787" s="124" t="s">
        <v>141</v>
      </c>
      <c r="E787" s="125" t="s">
        <v>998</v>
      </c>
      <c r="F787" s="126" t="s">
        <v>999</v>
      </c>
      <c r="G787" s="127" t="s">
        <v>194</v>
      </c>
      <c r="H787" s="128">
        <v>180.56</v>
      </c>
      <c r="I787" s="129"/>
      <c r="J787" s="129">
        <f>ROUND(I787*H787,2)</f>
        <v>0</v>
      </c>
      <c r="K787" s="126" t="s">
        <v>145</v>
      </c>
      <c r="L787" s="27"/>
      <c r="M787" s="130" t="s">
        <v>1</v>
      </c>
      <c r="N787" s="131" t="s">
        <v>35</v>
      </c>
      <c r="O787" s="132">
        <v>0.125</v>
      </c>
      <c r="P787" s="132">
        <f>O787*H787</f>
        <v>22.57</v>
      </c>
      <c r="Q787" s="132">
        <v>0</v>
      </c>
      <c r="R787" s="132">
        <f>Q787*H787</f>
        <v>0</v>
      </c>
      <c r="S787" s="132">
        <v>0</v>
      </c>
      <c r="T787" s="133">
        <f>S787*H787</f>
        <v>0</v>
      </c>
      <c r="AR787" s="134" t="s">
        <v>146</v>
      </c>
      <c r="AT787" s="134" t="s">
        <v>141</v>
      </c>
      <c r="AU787" s="134" t="s">
        <v>79</v>
      </c>
      <c r="AY787" s="15" t="s">
        <v>139</v>
      </c>
      <c r="BE787" s="135">
        <f>IF(N787="základní",J787,0)</f>
        <v>0</v>
      </c>
      <c r="BF787" s="135">
        <f>IF(N787="snížená",J787,0)</f>
        <v>0</v>
      </c>
      <c r="BG787" s="135">
        <f>IF(N787="zákl. přenesená",J787,0)</f>
        <v>0</v>
      </c>
      <c r="BH787" s="135">
        <f>IF(N787="sníž. přenesená",J787,0)</f>
        <v>0</v>
      </c>
      <c r="BI787" s="135">
        <f>IF(N787="nulová",J787,0)</f>
        <v>0</v>
      </c>
      <c r="BJ787" s="15" t="s">
        <v>75</v>
      </c>
      <c r="BK787" s="135">
        <f>ROUND(I787*H787,2)</f>
        <v>0</v>
      </c>
      <c r="BL787" s="15" t="s">
        <v>146</v>
      </c>
      <c r="BM787" s="134" t="s">
        <v>1000</v>
      </c>
    </row>
    <row r="788" spans="2:65" s="1" customFormat="1" ht="24" customHeight="1">
      <c r="B788" s="123"/>
      <c r="C788" s="124" t="s">
        <v>1001</v>
      </c>
      <c r="D788" s="124" t="s">
        <v>141</v>
      </c>
      <c r="E788" s="125" t="s">
        <v>1002</v>
      </c>
      <c r="F788" s="126" t="s">
        <v>1003</v>
      </c>
      <c r="G788" s="127" t="s">
        <v>194</v>
      </c>
      <c r="H788" s="128">
        <v>1986.16</v>
      </c>
      <c r="I788" s="129"/>
      <c r="J788" s="129">
        <f>ROUND(I788*H788,2)</f>
        <v>0</v>
      </c>
      <c r="K788" s="126" t="s">
        <v>145</v>
      </c>
      <c r="L788" s="27"/>
      <c r="M788" s="130" t="s">
        <v>1</v>
      </c>
      <c r="N788" s="131" t="s">
        <v>35</v>
      </c>
      <c r="O788" s="132">
        <v>6.0000000000000001E-3</v>
      </c>
      <c r="P788" s="132">
        <f>O788*H788</f>
        <v>11.916960000000001</v>
      </c>
      <c r="Q788" s="132">
        <v>0</v>
      </c>
      <c r="R788" s="132">
        <f>Q788*H788</f>
        <v>0</v>
      </c>
      <c r="S788" s="132">
        <v>0</v>
      </c>
      <c r="T788" s="133">
        <f>S788*H788</f>
        <v>0</v>
      </c>
      <c r="AR788" s="134" t="s">
        <v>146</v>
      </c>
      <c r="AT788" s="134" t="s">
        <v>141</v>
      </c>
      <c r="AU788" s="134" t="s">
        <v>79</v>
      </c>
      <c r="AY788" s="15" t="s">
        <v>139</v>
      </c>
      <c r="BE788" s="135">
        <f>IF(N788="základní",J788,0)</f>
        <v>0</v>
      </c>
      <c r="BF788" s="135">
        <f>IF(N788="snížená",J788,0)</f>
        <v>0</v>
      </c>
      <c r="BG788" s="135">
        <f>IF(N788="zákl. přenesená",J788,0)</f>
        <v>0</v>
      </c>
      <c r="BH788" s="135">
        <f>IF(N788="sníž. přenesená",J788,0)</f>
        <v>0</v>
      </c>
      <c r="BI788" s="135">
        <f>IF(N788="nulová",J788,0)</f>
        <v>0</v>
      </c>
      <c r="BJ788" s="15" t="s">
        <v>75</v>
      </c>
      <c r="BK788" s="135">
        <f>ROUND(I788*H788,2)</f>
        <v>0</v>
      </c>
      <c r="BL788" s="15" t="s">
        <v>146</v>
      </c>
      <c r="BM788" s="134" t="s">
        <v>1004</v>
      </c>
    </row>
    <row r="789" spans="2:65" s="13" customFormat="1">
      <c r="B789" s="142"/>
      <c r="D789" s="137" t="s">
        <v>148</v>
      </c>
      <c r="F789" s="144" t="s">
        <v>1005</v>
      </c>
      <c r="H789" s="145">
        <v>1986.16</v>
      </c>
      <c r="L789" s="142"/>
      <c r="M789" s="146"/>
      <c r="T789" s="147"/>
      <c r="AT789" s="143" t="s">
        <v>148</v>
      </c>
      <c r="AU789" s="143" t="s">
        <v>79</v>
      </c>
      <c r="AV789" s="13" t="s">
        <v>79</v>
      </c>
      <c r="AW789" s="13" t="s">
        <v>3</v>
      </c>
      <c r="AX789" s="13" t="s">
        <v>75</v>
      </c>
      <c r="AY789" s="143" t="s">
        <v>139</v>
      </c>
    </row>
    <row r="790" spans="2:65" s="1" customFormat="1" ht="24" customHeight="1">
      <c r="B790" s="123"/>
      <c r="C790" s="124" t="s">
        <v>1006</v>
      </c>
      <c r="D790" s="124" t="s">
        <v>141</v>
      </c>
      <c r="E790" s="125" t="s">
        <v>1007</v>
      </c>
      <c r="F790" s="126" t="s">
        <v>1008</v>
      </c>
      <c r="G790" s="127" t="s">
        <v>194</v>
      </c>
      <c r="H790" s="128">
        <v>170.874</v>
      </c>
      <c r="I790" s="129"/>
      <c r="J790" s="129">
        <f>ROUND(I790*H790,2)</f>
        <v>0</v>
      </c>
      <c r="K790" s="126" t="s">
        <v>145</v>
      </c>
      <c r="L790" s="27"/>
      <c r="M790" s="130" t="s">
        <v>1</v>
      </c>
      <c r="N790" s="131" t="s">
        <v>35</v>
      </c>
      <c r="O790" s="132">
        <v>0</v>
      </c>
      <c r="P790" s="132">
        <f>O790*H790</f>
        <v>0</v>
      </c>
      <c r="Q790" s="132">
        <v>0</v>
      </c>
      <c r="R790" s="132">
        <f>Q790*H790</f>
        <v>0</v>
      </c>
      <c r="S790" s="132">
        <v>0</v>
      </c>
      <c r="T790" s="133">
        <f>S790*H790</f>
        <v>0</v>
      </c>
      <c r="AR790" s="134" t="s">
        <v>146</v>
      </c>
      <c r="AT790" s="134" t="s">
        <v>141</v>
      </c>
      <c r="AU790" s="134" t="s">
        <v>79</v>
      </c>
      <c r="AY790" s="15" t="s">
        <v>139</v>
      </c>
      <c r="BE790" s="135">
        <f>IF(N790="základní",J790,0)</f>
        <v>0</v>
      </c>
      <c r="BF790" s="135">
        <f>IF(N790="snížená",J790,0)</f>
        <v>0</v>
      </c>
      <c r="BG790" s="135">
        <f>IF(N790="zákl. přenesená",J790,0)</f>
        <v>0</v>
      </c>
      <c r="BH790" s="135">
        <f>IF(N790="sníž. přenesená",J790,0)</f>
        <v>0</v>
      </c>
      <c r="BI790" s="135">
        <f>IF(N790="nulová",J790,0)</f>
        <v>0</v>
      </c>
      <c r="BJ790" s="15" t="s">
        <v>75</v>
      </c>
      <c r="BK790" s="135">
        <f>ROUND(I790*H790,2)</f>
        <v>0</v>
      </c>
      <c r="BL790" s="15" t="s">
        <v>146</v>
      </c>
      <c r="BM790" s="134" t="s">
        <v>1009</v>
      </c>
    </row>
    <row r="791" spans="2:65" s="13" customFormat="1">
      <c r="B791" s="142"/>
      <c r="D791" s="137" t="s">
        <v>148</v>
      </c>
      <c r="E791" s="143" t="s">
        <v>1</v>
      </c>
      <c r="F791" s="144" t="s">
        <v>1010</v>
      </c>
      <c r="H791" s="145">
        <v>170.874</v>
      </c>
      <c r="L791" s="142"/>
      <c r="M791" s="146"/>
      <c r="T791" s="147"/>
      <c r="AT791" s="143" t="s">
        <v>148</v>
      </c>
      <c r="AU791" s="143" t="s">
        <v>79</v>
      </c>
      <c r="AV791" s="13" t="s">
        <v>79</v>
      </c>
      <c r="AW791" s="13" t="s">
        <v>27</v>
      </c>
      <c r="AX791" s="13" t="s">
        <v>70</v>
      </c>
      <c r="AY791" s="143" t="s">
        <v>139</v>
      </c>
    </row>
    <row r="792" spans="2:65" s="1" customFormat="1" ht="24" customHeight="1">
      <c r="B792" s="123"/>
      <c r="C792" s="124" t="s">
        <v>1011</v>
      </c>
      <c r="D792" s="124" t="s">
        <v>141</v>
      </c>
      <c r="E792" s="125" t="s">
        <v>1012</v>
      </c>
      <c r="F792" s="126" t="s">
        <v>1013</v>
      </c>
      <c r="G792" s="127" t="s">
        <v>194</v>
      </c>
      <c r="H792" s="128">
        <v>8.5470000000000006</v>
      </c>
      <c r="I792" s="129"/>
      <c r="J792" s="129">
        <f>ROUND(I792*H792,2)</f>
        <v>0</v>
      </c>
      <c r="K792" s="126" t="s">
        <v>145</v>
      </c>
      <c r="L792" s="27"/>
      <c r="M792" s="130" t="s">
        <v>1</v>
      </c>
      <c r="N792" s="131" t="s">
        <v>35</v>
      </c>
      <c r="O792" s="132">
        <v>0</v>
      </c>
      <c r="P792" s="132">
        <f>O792*H792</f>
        <v>0</v>
      </c>
      <c r="Q792" s="132">
        <v>0</v>
      </c>
      <c r="R792" s="132">
        <f>Q792*H792</f>
        <v>0</v>
      </c>
      <c r="S792" s="132">
        <v>0</v>
      </c>
      <c r="T792" s="133">
        <f>S792*H792</f>
        <v>0</v>
      </c>
      <c r="AR792" s="134" t="s">
        <v>146</v>
      </c>
      <c r="AT792" s="134" t="s">
        <v>141</v>
      </c>
      <c r="AU792" s="134" t="s">
        <v>79</v>
      </c>
      <c r="AY792" s="15" t="s">
        <v>139</v>
      </c>
      <c r="BE792" s="135">
        <f>IF(N792="základní",J792,0)</f>
        <v>0</v>
      </c>
      <c r="BF792" s="135">
        <f>IF(N792="snížená",J792,0)</f>
        <v>0</v>
      </c>
      <c r="BG792" s="135">
        <f>IF(N792="zákl. přenesená",J792,0)</f>
        <v>0</v>
      </c>
      <c r="BH792" s="135">
        <f>IF(N792="sníž. přenesená",J792,0)</f>
        <v>0</v>
      </c>
      <c r="BI792" s="135">
        <f>IF(N792="nulová",J792,0)</f>
        <v>0</v>
      </c>
      <c r="BJ792" s="15" t="s">
        <v>75</v>
      </c>
      <c r="BK792" s="135">
        <f>ROUND(I792*H792,2)</f>
        <v>0</v>
      </c>
      <c r="BL792" s="15" t="s">
        <v>146</v>
      </c>
      <c r="BM792" s="134" t="s">
        <v>1014</v>
      </c>
    </row>
    <row r="793" spans="2:65" s="13" customFormat="1">
      <c r="B793" s="142"/>
      <c r="D793" s="137" t="s">
        <v>148</v>
      </c>
      <c r="E793" s="143" t="s">
        <v>1</v>
      </c>
      <c r="F793" s="144" t="s">
        <v>1015</v>
      </c>
      <c r="H793" s="145">
        <v>8.5470000000000006</v>
      </c>
      <c r="L793" s="142"/>
      <c r="M793" s="146"/>
      <c r="T793" s="147"/>
      <c r="AT793" s="143" t="s">
        <v>148</v>
      </c>
      <c r="AU793" s="143" t="s">
        <v>79</v>
      </c>
      <c r="AV793" s="13" t="s">
        <v>79</v>
      </c>
      <c r="AW793" s="13" t="s">
        <v>27</v>
      </c>
      <c r="AX793" s="13" t="s">
        <v>70</v>
      </c>
      <c r="AY793" s="143" t="s">
        <v>139</v>
      </c>
    </row>
    <row r="794" spans="2:65" s="11" customFormat="1" ht="22.8" customHeight="1">
      <c r="B794" s="112"/>
      <c r="D794" s="113" t="s">
        <v>69</v>
      </c>
      <c r="E794" s="121" t="s">
        <v>1016</v>
      </c>
      <c r="F794" s="121" t="s">
        <v>1017</v>
      </c>
      <c r="J794" s="122">
        <f>BK794</f>
        <v>0</v>
      </c>
      <c r="L794" s="112"/>
      <c r="M794" s="116"/>
      <c r="P794" s="117">
        <f>P795</f>
        <v>448.64188499999995</v>
      </c>
      <c r="R794" s="117">
        <f>R795</f>
        <v>0</v>
      </c>
      <c r="T794" s="118">
        <f>T795</f>
        <v>0</v>
      </c>
      <c r="AR794" s="113" t="s">
        <v>75</v>
      </c>
      <c r="AT794" s="119" t="s">
        <v>69</v>
      </c>
      <c r="AU794" s="119" t="s">
        <v>75</v>
      </c>
      <c r="AY794" s="113" t="s">
        <v>139</v>
      </c>
      <c r="BK794" s="120">
        <f>BK795</f>
        <v>0</v>
      </c>
    </row>
    <row r="795" spans="2:65" s="1" customFormat="1" ht="24" customHeight="1">
      <c r="B795" s="123"/>
      <c r="C795" s="124" t="s">
        <v>1018</v>
      </c>
      <c r="D795" s="124" t="s">
        <v>141</v>
      </c>
      <c r="E795" s="125" t="s">
        <v>1019</v>
      </c>
      <c r="F795" s="126" t="s">
        <v>1020</v>
      </c>
      <c r="G795" s="127" t="s">
        <v>194</v>
      </c>
      <c r="H795" s="128">
        <v>179.38499999999999</v>
      </c>
      <c r="I795" s="129"/>
      <c r="J795" s="129">
        <f>ROUND(I795*H795,2)</f>
        <v>0</v>
      </c>
      <c r="K795" s="126" t="s">
        <v>145</v>
      </c>
      <c r="L795" s="27"/>
      <c r="M795" s="130" t="s">
        <v>1</v>
      </c>
      <c r="N795" s="131" t="s">
        <v>35</v>
      </c>
      <c r="O795" s="132">
        <v>2.5009999999999999</v>
      </c>
      <c r="P795" s="132">
        <f>O795*H795</f>
        <v>448.64188499999995</v>
      </c>
      <c r="Q795" s="132">
        <v>0</v>
      </c>
      <c r="R795" s="132">
        <f>Q795*H795</f>
        <v>0</v>
      </c>
      <c r="S795" s="132">
        <v>0</v>
      </c>
      <c r="T795" s="133">
        <f>S795*H795</f>
        <v>0</v>
      </c>
      <c r="AR795" s="134" t="s">
        <v>146</v>
      </c>
      <c r="AT795" s="134" t="s">
        <v>141</v>
      </c>
      <c r="AU795" s="134" t="s">
        <v>79</v>
      </c>
      <c r="AY795" s="15" t="s">
        <v>139</v>
      </c>
      <c r="BE795" s="135">
        <f>IF(N795="základní",J795,0)</f>
        <v>0</v>
      </c>
      <c r="BF795" s="135">
        <f>IF(N795="snížená",J795,0)</f>
        <v>0</v>
      </c>
      <c r="BG795" s="135">
        <f>IF(N795="zákl. přenesená",J795,0)</f>
        <v>0</v>
      </c>
      <c r="BH795" s="135">
        <f>IF(N795="sníž. přenesená",J795,0)</f>
        <v>0</v>
      </c>
      <c r="BI795" s="135">
        <f>IF(N795="nulová",J795,0)</f>
        <v>0</v>
      </c>
      <c r="BJ795" s="15" t="s">
        <v>75</v>
      </c>
      <c r="BK795" s="135">
        <f>ROUND(I795*H795,2)</f>
        <v>0</v>
      </c>
      <c r="BL795" s="15" t="s">
        <v>146</v>
      </c>
      <c r="BM795" s="134" t="s">
        <v>1021</v>
      </c>
    </row>
    <row r="796" spans="2:65" s="11" customFormat="1" ht="25.95" customHeight="1">
      <c r="B796" s="112"/>
      <c r="D796" s="113" t="s">
        <v>69</v>
      </c>
      <c r="E796" s="114" t="s">
        <v>1022</v>
      </c>
      <c r="F796" s="114" t="s">
        <v>1023</v>
      </c>
      <c r="J796" s="115">
        <f>BK796</f>
        <v>0</v>
      </c>
      <c r="L796" s="112"/>
      <c r="M796" s="116"/>
      <c r="P796" s="117">
        <f>P797+P838+P883+P922+P955+P963+P1035+P1090+P1152+P1178+P1353+P1376+P1395+P1409</f>
        <v>4259.8824510000004</v>
      </c>
      <c r="R796" s="117">
        <f>R797+R838+R883+R922+R955+R963+R1035+R1090+R1152+R1178+R1353+R1376+R1395+R1409</f>
        <v>41.670633125000009</v>
      </c>
      <c r="T796" s="118">
        <f>T797+T838+T883+T922+T955+T963+T1035+T1090+T1152+T1178+T1353+T1376+T1395+T1409</f>
        <v>8.5472370000000009</v>
      </c>
      <c r="AR796" s="113" t="s">
        <v>79</v>
      </c>
      <c r="AT796" s="119" t="s">
        <v>69</v>
      </c>
      <c r="AU796" s="119" t="s">
        <v>70</v>
      </c>
      <c r="AY796" s="113" t="s">
        <v>139</v>
      </c>
      <c r="BK796" s="120">
        <f>BK797+BK838+BK883+BK922+BK955+BK963+BK1035+BK1090+BK1152+BK1178+BK1353+BK1376+BK1395+BK1409</f>
        <v>0</v>
      </c>
    </row>
    <row r="797" spans="2:65" s="11" customFormat="1" ht="22.8" customHeight="1">
      <c r="B797" s="112"/>
      <c r="D797" s="113" t="s">
        <v>69</v>
      </c>
      <c r="E797" s="121" t="s">
        <v>1024</v>
      </c>
      <c r="F797" s="121" t="s">
        <v>1025</v>
      </c>
      <c r="J797" s="122">
        <f>BK797</f>
        <v>0</v>
      </c>
      <c r="L797" s="112"/>
      <c r="M797" s="116"/>
      <c r="P797" s="117">
        <f>SUM(P798:P837)</f>
        <v>287.89385600000003</v>
      </c>
      <c r="R797" s="117">
        <f>SUM(R798:R837)</f>
        <v>5.265551480000001</v>
      </c>
      <c r="T797" s="118">
        <f>SUM(T798:T837)</f>
        <v>0</v>
      </c>
      <c r="AR797" s="113" t="s">
        <v>79</v>
      </c>
      <c r="AT797" s="119" t="s">
        <v>69</v>
      </c>
      <c r="AU797" s="119" t="s">
        <v>75</v>
      </c>
      <c r="AY797" s="113" t="s">
        <v>139</v>
      </c>
      <c r="BK797" s="120">
        <f>SUM(BK798:BK837)</f>
        <v>0</v>
      </c>
    </row>
    <row r="798" spans="2:65" s="1" customFormat="1" ht="24" customHeight="1">
      <c r="B798" s="123"/>
      <c r="C798" s="124" t="s">
        <v>1026</v>
      </c>
      <c r="D798" s="124" t="s">
        <v>141</v>
      </c>
      <c r="E798" s="125" t="s">
        <v>1027</v>
      </c>
      <c r="F798" s="126" t="s">
        <v>1028</v>
      </c>
      <c r="G798" s="127" t="s">
        <v>144</v>
      </c>
      <c r="H798" s="128">
        <v>579.71500000000003</v>
      </c>
      <c r="I798" s="129"/>
      <c r="J798" s="129">
        <f>ROUND(I798*H798,2)</f>
        <v>0</v>
      </c>
      <c r="K798" s="126" t="s">
        <v>145</v>
      </c>
      <c r="L798" s="27"/>
      <c r="M798" s="130" t="s">
        <v>1</v>
      </c>
      <c r="N798" s="131" t="s">
        <v>35</v>
      </c>
      <c r="O798" s="132">
        <v>2.4E-2</v>
      </c>
      <c r="P798" s="132">
        <f>O798*H798</f>
        <v>13.913160000000001</v>
      </c>
      <c r="Q798" s="132">
        <v>0</v>
      </c>
      <c r="R798" s="132">
        <f>Q798*H798</f>
        <v>0</v>
      </c>
      <c r="S798" s="132">
        <v>0</v>
      </c>
      <c r="T798" s="133">
        <f>S798*H798</f>
        <v>0</v>
      </c>
      <c r="AR798" s="134" t="s">
        <v>223</v>
      </c>
      <c r="AT798" s="134" t="s">
        <v>141</v>
      </c>
      <c r="AU798" s="134" t="s">
        <v>79</v>
      </c>
      <c r="AY798" s="15" t="s">
        <v>139</v>
      </c>
      <c r="BE798" s="135">
        <f>IF(N798="základní",J798,0)</f>
        <v>0</v>
      </c>
      <c r="BF798" s="135">
        <f>IF(N798="snížená",J798,0)</f>
        <v>0</v>
      </c>
      <c r="BG798" s="135">
        <f>IF(N798="zákl. přenesená",J798,0)</f>
        <v>0</v>
      </c>
      <c r="BH798" s="135">
        <f>IF(N798="sníž. přenesená",J798,0)</f>
        <v>0</v>
      </c>
      <c r="BI798" s="135">
        <f>IF(N798="nulová",J798,0)</f>
        <v>0</v>
      </c>
      <c r="BJ798" s="15" t="s">
        <v>75</v>
      </c>
      <c r="BK798" s="135">
        <f>ROUND(I798*H798,2)</f>
        <v>0</v>
      </c>
      <c r="BL798" s="15" t="s">
        <v>223</v>
      </c>
      <c r="BM798" s="134" t="s">
        <v>1029</v>
      </c>
    </row>
    <row r="799" spans="2:65" s="13" customFormat="1">
      <c r="B799" s="142"/>
      <c r="D799" s="137" t="s">
        <v>148</v>
      </c>
      <c r="E799" s="143" t="s">
        <v>1</v>
      </c>
      <c r="F799" s="144" t="s">
        <v>1030</v>
      </c>
      <c r="H799" s="145">
        <v>10.695</v>
      </c>
      <c r="L799" s="142"/>
      <c r="M799" s="146"/>
      <c r="T799" s="147"/>
      <c r="AT799" s="143" t="s">
        <v>148</v>
      </c>
      <c r="AU799" s="143" t="s">
        <v>79</v>
      </c>
      <c r="AV799" s="13" t="s">
        <v>79</v>
      </c>
      <c r="AW799" s="13" t="s">
        <v>27</v>
      </c>
      <c r="AX799" s="13" t="s">
        <v>70</v>
      </c>
      <c r="AY799" s="143" t="s">
        <v>139</v>
      </c>
    </row>
    <row r="800" spans="2:65" s="13" customFormat="1" ht="20.399999999999999">
      <c r="B800" s="142"/>
      <c r="D800" s="137" t="s">
        <v>148</v>
      </c>
      <c r="E800" s="143" t="s">
        <v>1</v>
      </c>
      <c r="F800" s="144" t="s">
        <v>850</v>
      </c>
      <c r="H800" s="145">
        <v>565.5</v>
      </c>
      <c r="L800" s="142"/>
      <c r="M800" s="146"/>
      <c r="T800" s="147"/>
      <c r="AT800" s="143" t="s">
        <v>148</v>
      </c>
      <c r="AU800" s="143" t="s">
        <v>79</v>
      </c>
      <c r="AV800" s="13" t="s">
        <v>79</v>
      </c>
      <c r="AW800" s="13" t="s">
        <v>27</v>
      </c>
      <c r="AX800" s="13" t="s">
        <v>70</v>
      </c>
      <c r="AY800" s="143" t="s">
        <v>139</v>
      </c>
    </row>
    <row r="801" spans="2:65" s="13" customFormat="1">
      <c r="B801" s="142"/>
      <c r="D801" s="137" t="s">
        <v>148</v>
      </c>
      <c r="E801" s="143" t="s">
        <v>1</v>
      </c>
      <c r="F801" s="144" t="s">
        <v>1031</v>
      </c>
      <c r="H801" s="145">
        <v>3.52</v>
      </c>
      <c r="L801" s="142"/>
      <c r="M801" s="146"/>
      <c r="T801" s="147"/>
      <c r="AT801" s="143" t="s">
        <v>148</v>
      </c>
      <c r="AU801" s="143" t="s">
        <v>79</v>
      </c>
      <c r="AV801" s="13" t="s">
        <v>79</v>
      </c>
      <c r="AW801" s="13" t="s">
        <v>27</v>
      </c>
      <c r="AX801" s="13" t="s">
        <v>70</v>
      </c>
      <c r="AY801" s="143" t="s">
        <v>139</v>
      </c>
    </row>
    <row r="802" spans="2:65" s="1" customFormat="1" ht="24" customHeight="1">
      <c r="B802" s="123"/>
      <c r="C802" s="124" t="s">
        <v>1032</v>
      </c>
      <c r="D802" s="124" t="s">
        <v>141</v>
      </c>
      <c r="E802" s="125" t="s">
        <v>1033</v>
      </c>
      <c r="F802" s="126" t="s">
        <v>1034</v>
      </c>
      <c r="G802" s="127" t="s">
        <v>144</v>
      </c>
      <c r="H802" s="128">
        <v>311.95699999999999</v>
      </c>
      <c r="I802" s="129"/>
      <c r="J802" s="129">
        <f>ROUND(I802*H802,2)</f>
        <v>0</v>
      </c>
      <c r="K802" s="126" t="s">
        <v>145</v>
      </c>
      <c r="L802" s="27"/>
      <c r="M802" s="130" t="s">
        <v>1</v>
      </c>
      <c r="N802" s="131" t="s">
        <v>35</v>
      </c>
      <c r="O802" s="132">
        <v>5.3999999999999999E-2</v>
      </c>
      <c r="P802" s="132">
        <f>O802*H802</f>
        <v>16.845677999999999</v>
      </c>
      <c r="Q802" s="132">
        <v>0</v>
      </c>
      <c r="R802" s="132">
        <f>Q802*H802</f>
        <v>0</v>
      </c>
      <c r="S802" s="132">
        <v>0</v>
      </c>
      <c r="T802" s="133">
        <f>S802*H802</f>
        <v>0</v>
      </c>
      <c r="AR802" s="134" t="s">
        <v>223</v>
      </c>
      <c r="AT802" s="134" t="s">
        <v>141</v>
      </c>
      <c r="AU802" s="134" t="s">
        <v>79</v>
      </c>
      <c r="AY802" s="15" t="s">
        <v>139</v>
      </c>
      <c r="BE802" s="135">
        <f>IF(N802="základní",J802,0)</f>
        <v>0</v>
      </c>
      <c r="BF802" s="135">
        <f>IF(N802="snížená",J802,0)</f>
        <v>0</v>
      </c>
      <c r="BG802" s="135">
        <f>IF(N802="zákl. přenesená",J802,0)</f>
        <v>0</v>
      </c>
      <c r="BH802" s="135">
        <f>IF(N802="sníž. přenesená",J802,0)</f>
        <v>0</v>
      </c>
      <c r="BI802" s="135">
        <f>IF(N802="nulová",J802,0)</f>
        <v>0</v>
      </c>
      <c r="BJ802" s="15" t="s">
        <v>75</v>
      </c>
      <c r="BK802" s="135">
        <f>ROUND(I802*H802,2)</f>
        <v>0</v>
      </c>
      <c r="BL802" s="15" t="s">
        <v>223</v>
      </c>
      <c r="BM802" s="134" t="s">
        <v>1035</v>
      </c>
    </row>
    <row r="803" spans="2:65" s="12" customFormat="1">
      <c r="B803" s="136"/>
      <c r="D803" s="137" t="s">
        <v>148</v>
      </c>
      <c r="E803" s="138" t="s">
        <v>1</v>
      </c>
      <c r="F803" s="139" t="s">
        <v>1036</v>
      </c>
      <c r="H803" s="138" t="s">
        <v>1</v>
      </c>
      <c r="L803" s="136"/>
      <c r="M803" s="140"/>
      <c r="T803" s="141"/>
      <c r="AT803" s="138" t="s">
        <v>148</v>
      </c>
      <c r="AU803" s="138" t="s">
        <v>79</v>
      </c>
      <c r="AV803" s="12" t="s">
        <v>75</v>
      </c>
      <c r="AW803" s="12" t="s">
        <v>27</v>
      </c>
      <c r="AX803" s="12" t="s">
        <v>70</v>
      </c>
      <c r="AY803" s="138" t="s">
        <v>139</v>
      </c>
    </row>
    <row r="804" spans="2:65" s="13" customFormat="1">
      <c r="B804" s="142"/>
      <c r="D804" s="137" t="s">
        <v>148</v>
      </c>
      <c r="E804" s="143" t="s">
        <v>1</v>
      </c>
      <c r="F804" s="144" t="s">
        <v>1037</v>
      </c>
      <c r="H804" s="145">
        <v>40.264000000000003</v>
      </c>
      <c r="L804" s="142"/>
      <c r="M804" s="146"/>
      <c r="T804" s="147"/>
      <c r="AT804" s="143" t="s">
        <v>148</v>
      </c>
      <c r="AU804" s="143" t="s">
        <v>79</v>
      </c>
      <c r="AV804" s="13" t="s">
        <v>79</v>
      </c>
      <c r="AW804" s="13" t="s">
        <v>27</v>
      </c>
      <c r="AX804" s="13" t="s">
        <v>70</v>
      </c>
      <c r="AY804" s="143" t="s">
        <v>139</v>
      </c>
    </row>
    <row r="805" spans="2:65" s="13" customFormat="1">
      <c r="B805" s="142"/>
      <c r="D805" s="137" t="s">
        <v>148</v>
      </c>
      <c r="E805" s="143" t="s">
        <v>1</v>
      </c>
      <c r="F805" s="144" t="s">
        <v>1038</v>
      </c>
      <c r="H805" s="145">
        <v>27.84</v>
      </c>
      <c r="L805" s="142"/>
      <c r="M805" s="146"/>
      <c r="T805" s="147"/>
      <c r="AT805" s="143" t="s">
        <v>148</v>
      </c>
      <c r="AU805" s="143" t="s">
        <v>79</v>
      </c>
      <c r="AV805" s="13" t="s">
        <v>79</v>
      </c>
      <c r="AW805" s="13" t="s">
        <v>27</v>
      </c>
      <c r="AX805" s="13" t="s">
        <v>70</v>
      </c>
      <c r="AY805" s="143" t="s">
        <v>139</v>
      </c>
    </row>
    <row r="806" spans="2:65" s="13" customFormat="1">
      <c r="B806" s="142"/>
      <c r="D806" s="137" t="s">
        <v>148</v>
      </c>
      <c r="E806" s="143" t="s">
        <v>1</v>
      </c>
      <c r="F806" s="144" t="s">
        <v>1039</v>
      </c>
      <c r="H806" s="145">
        <v>40.295999999999999</v>
      </c>
      <c r="L806" s="142"/>
      <c r="M806" s="146"/>
      <c r="T806" s="147"/>
      <c r="AT806" s="143" t="s">
        <v>148</v>
      </c>
      <c r="AU806" s="143" t="s">
        <v>79</v>
      </c>
      <c r="AV806" s="13" t="s">
        <v>79</v>
      </c>
      <c r="AW806" s="13" t="s">
        <v>27</v>
      </c>
      <c r="AX806" s="13" t="s">
        <v>70</v>
      </c>
      <c r="AY806" s="143" t="s">
        <v>139</v>
      </c>
    </row>
    <row r="807" spans="2:65" s="13" customFormat="1">
      <c r="B807" s="142"/>
      <c r="D807" s="137" t="s">
        <v>148</v>
      </c>
      <c r="E807" s="143" t="s">
        <v>1</v>
      </c>
      <c r="F807" s="144" t="s">
        <v>1040</v>
      </c>
      <c r="H807" s="145">
        <v>26.08</v>
      </c>
      <c r="L807" s="142"/>
      <c r="M807" s="146"/>
      <c r="T807" s="147"/>
      <c r="AT807" s="143" t="s">
        <v>148</v>
      </c>
      <c r="AU807" s="143" t="s">
        <v>79</v>
      </c>
      <c r="AV807" s="13" t="s">
        <v>79</v>
      </c>
      <c r="AW807" s="13" t="s">
        <v>27</v>
      </c>
      <c r="AX807" s="13" t="s">
        <v>70</v>
      </c>
      <c r="AY807" s="143" t="s">
        <v>139</v>
      </c>
    </row>
    <row r="808" spans="2:65" s="12" customFormat="1">
      <c r="B808" s="136"/>
      <c r="D808" s="137" t="s">
        <v>148</v>
      </c>
      <c r="E808" s="138" t="s">
        <v>1</v>
      </c>
      <c r="F808" s="139" t="s">
        <v>648</v>
      </c>
      <c r="H808" s="138" t="s">
        <v>1</v>
      </c>
      <c r="L808" s="136"/>
      <c r="M808" s="140"/>
      <c r="T808" s="141"/>
      <c r="AT808" s="138" t="s">
        <v>148</v>
      </c>
      <c r="AU808" s="138" t="s">
        <v>79</v>
      </c>
      <c r="AV808" s="12" t="s">
        <v>75</v>
      </c>
      <c r="AW808" s="12" t="s">
        <v>27</v>
      </c>
      <c r="AX808" s="12" t="s">
        <v>70</v>
      </c>
      <c r="AY808" s="138" t="s">
        <v>139</v>
      </c>
    </row>
    <row r="809" spans="2:65" s="13" customFormat="1" ht="30.6">
      <c r="B809" s="142"/>
      <c r="D809" s="137" t="s">
        <v>148</v>
      </c>
      <c r="E809" s="143" t="s">
        <v>1</v>
      </c>
      <c r="F809" s="144" t="s">
        <v>649</v>
      </c>
      <c r="H809" s="145">
        <v>140.42699999999999</v>
      </c>
      <c r="L809" s="142"/>
      <c r="M809" s="146"/>
      <c r="T809" s="147"/>
      <c r="AT809" s="143" t="s">
        <v>148</v>
      </c>
      <c r="AU809" s="143" t="s">
        <v>79</v>
      </c>
      <c r="AV809" s="13" t="s">
        <v>79</v>
      </c>
      <c r="AW809" s="13" t="s">
        <v>27</v>
      </c>
      <c r="AX809" s="13" t="s">
        <v>70</v>
      </c>
      <c r="AY809" s="143" t="s">
        <v>139</v>
      </c>
    </row>
    <row r="810" spans="2:65" s="12" customFormat="1">
      <c r="B810" s="136"/>
      <c r="D810" s="137" t="s">
        <v>148</v>
      </c>
      <c r="E810" s="138" t="s">
        <v>1</v>
      </c>
      <c r="F810" s="139" t="s">
        <v>319</v>
      </c>
      <c r="H810" s="138" t="s">
        <v>1</v>
      </c>
      <c r="L810" s="136"/>
      <c r="M810" s="140"/>
      <c r="T810" s="141"/>
      <c r="AT810" s="138" t="s">
        <v>148</v>
      </c>
      <c r="AU810" s="138" t="s">
        <v>79</v>
      </c>
      <c r="AV810" s="12" t="s">
        <v>75</v>
      </c>
      <c r="AW810" s="12" t="s">
        <v>27</v>
      </c>
      <c r="AX810" s="12" t="s">
        <v>70</v>
      </c>
      <c r="AY810" s="138" t="s">
        <v>139</v>
      </c>
    </row>
    <row r="811" spans="2:65" s="13" customFormat="1">
      <c r="B811" s="142"/>
      <c r="D811" s="137" t="s">
        <v>148</v>
      </c>
      <c r="E811" s="143" t="s">
        <v>1</v>
      </c>
      <c r="F811" s="144" t="s">
        <v>1041</v>
      </c>
      <c r="H811" s="145">
        <v>37.049999999999997</v>
      </c>
      <c r="L811" s="142"/>
      <c r="M811" s="146"/>
      <c r="T811" s="147"/>
      <c r="AT811" s="143" t="s">
        <v>148</v>
      </c>
      <c r="AU811" s="143" t="s">
        <v>79</v>
      </c>
      <c r="AV811" s="13" t="s">
        <v>79</v>
      </c>
      <c r="AW811" s="13" t="s">
        <v>27</v>
      </c>
      <c r="AX811" s="13" t="s">
        <v>70</v>
      </c>
      <c r="AY811" s="143" t="s">
        <v>139</v>
      </c>
    </row>
    <row r="812" spans="2:65" s="1" customFormat="1" ht="16.5" customHeight="1">
      <c r="B812" s="123"/>
      <c r="C812" s="148" t="s">
        <v>1042</v>
      </c>
      <c r="D812" s="148" t="s">
        <v>209</v>
      </c>
      <c r="E812" s="149" t="s">
        <v>1043</v>
      </c>
      <c r="F812" s="150" t="s">
        <v>1044</v>
      </c>
      <c r="G812" s="151" t="s">
        <v>194</v>
      </c>
      <c r="H812" s="152">
        <v>0.26800000000000002</v>
      </c>
      <c r="I812" s="153"/>
      <c r="J812" s="153">
        <f>ROUND(I812*H812,2)</f>
        <v>0</v>
      </c>
      <c r="K812" s="150" t="s">
        <v>145</v>
      </c>
      <c r="L812" s="154"/>
      <c r="M812" s="155" t="s">
        <v>1</v>
      </c>
      <c r="N812" s="156" t="s">
        <v>35</v>
      </c>
      <c r="O812" s="132">
        <v>0</v>
      </c>
      <c r="P812" s="132">
        <f>O812*H812</f>
        <v>0</v>
      </c>
      <c r="Q812" s="132">
        <v>1</v>
      </c>
      <c r="R812" s="132">
        <f>Q812*H812</f>
        <v>0.26800000000000002</v>
      </c>
      <c r="S812" s="132">
        <v>0</v>
      </c>
      <c r="T812" s="133">
        <f>S812*H812</f>
        <v>0</v>
      </c>
      <c r="AR812" s="134" t="s">
        <v>313</v>
      </c>
      <c r="AT812" s="134" t="s">
        <v>209</v>
      </c>
      <c r="AU812" s="134" t="s">
        <v>79</v>
      </c>
      <c r="AY812" s="15" t="s">
        <v>139</v>
      </c>
      <c r="BE812" s="135">
        <f>IF(N812="základní",J812,0)</f>
        <v>0</v>
      </c>
      <c r="BF812" s="135">
        <f>IF(N812="snížená",J812,0)</f>
        <v>0</v>
      </c>
      <c r="BG812" s="135">
        <f>IF(N812="zákl. přenesená",J812,0)</f>
        <v>0</v>
      </c>
      <c r="BH812" s="135">
        <f>IF(N812="sníž. přenesená",J812,0)</f>
        <v>0</v>
      </c>
      <c r="BI812" s="135">
        <f>IF(N812="nulová",J812,0)</f>
        <v>0</v>
      </c>
      <c r="BJ812" s="15" t="s">
        <v>75</v>
      </c>
      <c r="BK812" s="135">
        <f>ROUND(I812*H812,2)</f>
        <v>0</v>
      </c>
      <c r="BL812" s="15" t="s">
        <v>223</v>
      </c>
      <c r="BM812" s="134" t="s">
        <v>1045</v>
      </c>
    </row>
    <row r="813" spans="2:65" s="13" customFormat="1">
      <c r="B813" s="142"/>
      <c r="D813" s="137" t="s">
        <v>148</v>
      </c>
      <c r="E813" s="143" t="s">
        <v>1</v>
      </c>
      <c r="F813" s="144" t="s">
        <v>1046</v>
      </c>
      <c r="H813" s="145">
        <v>579.71500000000003</v>
      </c>
      <c r="L813" s="142"/>
      <c r="M813" s="146"/>
      <c r="T813" s="147"/>
      <c r="AT813" s="143" t="s">
        <v>148</v>
      </c>
      <c r="AU813" s="143" t="s">
        <v>79</v>
      </c>
      <c r="AV813" s="13" t="s">
        <v>79</v>
      </c>
      <c r="AW813" s="13" t="s">
        <v>27</v>
      </c>
      <c r="AX813" s="13" t="s">
        <v>70</v>
      </c>
      <c r="AY813" s="143" t="s">
        <v>139</v>
      </c>
    </row>
    <row r="814" spans="2:65" s="13" customFormat="1">
      <c r="B814" s="142"/>
      <c r="D814" s="137" t="s">
        <v>148</v>
      </c>
      <c r="E814" s="143" t="s">
        <v>1</v>
      </c>
      <c r="F814" s="144" t="s">
        <v>1047</v>
      </c>
      <c r="H814" s="145">
        <v>311.95699999999999</v>
      </c>
      <c r="L814" s="142"/>
      <c r="M814" s="146"/>
      <c r="T814" s="147"/>
      <c r="AT814" s="143" t="s">
        <v>148</v>
      </c>
      <c r="AU814" s="143" t="s">
        <v>79</v>
      </c>
      <c r="AV814" s="13" t="s">
        <v>79</v>
      </c>
      <c r="AW814" s="13" t="s">
        <v>27</v>
      </c>
      <c r="AX814" s="13" t="s">
        <v>70</v>
      </c>
      <c r="AY814" s="143" t="s">
        <v>139</v>
      </c>
    </row>
    <row r="815" spans="2:65" s="13" customFormat="1">
      <c r="B815" s="142"/>
      <c r="D815" s="137" t="s">
        <v>148</v>
      </c>
      <c r="F815" s="144" t="s">
        <v>1048</v>
      </c>
      <c r="H815" s="145">
        <v>0.26800000000000002</v>
      </c>
      <c r="L815" s="142"/>
      <c r="M815" s="146"/>
      <c r="T815" s="147"/>
      <c r="AT815" s="143" t="s">
        <v>148</v>
      </c>
      <c r="AU815" s="143" t="s">
        <v>79</v>
      </c>
      <c r="AV815" s="13" t="s">
        <v>79</v>
      </c>
      <c r="AW815" s="13" t="s">
        <v>3</v>
      </c>
      <c r="AX815" s="13" t="s">
        <v>75</v>
      </c>
      <c r="AY815" s="143" t="s">
        <v>139</v>
      </c>
    </row>
    <row r="816" spans="2:65" s="1" customFormat="1" ht="24" customHeight="1">
      <c r="B816" s="123"/>
      <c r="C816" s="124" t="s">
        <v>1049</v>
      </c>
      <c r="D816" s="124" t="s">
        <v>141</v>
      </c>
      <c r="E816" s="125" t="s">
        <v>1050</v>
      </c>
      <c r="F816" s="126" t="s">
        <v>1051</v>
      </c>
      <c r="G816" s="127" t="s">
        <v>144</v>
      </c>
      <c r="H816" s="128">
        <v>441.4</v>
      </c>
      <c r="I816" s="129"/>
      <c r="J816" s="129">
        <f>ROUND(I816*H816,2)</f>
        <v>0</v>
      </c>
      <c r="K816" s="126" t="s">
        <v>308</v>
      </c>
      <c r="L816" s="27"/>
      <c r="M816" s="130" t="s">
        <v>1</v>
      </c>
      <c r="N816" s="131" t="s">
        <v>35</v>
      </c>
      <c r="O816" s="132">
        <v>3.3000000000000002E-2</v>
      </c>
      <c r="P816" s="132">
        <f>O816*H816</f>
        <v>14.5662</v>
      </c>
      <c r="Q816" s="132">
        <v>0</v>
      </c>
      <c r="R816" s="132">
        <f>Q816*H816</f>
        <v>0</v>
      </c>
      <c r="S816" s="132">
        <v>0</v>
      </c>
      <c r="T816" s="133">
        <f>S816*H816</f>
        <v>0</v>
      </c>
      <c r="AR816" s="134" t="s">
        <v>223</v>
      </c>
      <c r="AT816" s="134" t="s">
        <v>141</v>
      </c>
      <c r="AU816" s="134" t="s">
        <v>79</v>
      </c>
      <c r="AY816" s="15" t="s">
        <v>139</v>
      </c>
      <c r="BE816" s="135">
        <f>IF(N816="základní",J816,0)</f>
        <v>0</v>
      </c>
      <c r="BF816" s="135">
        <f>IF(N816="snížená",J816,0)</f>
        <v>0</v>
      </c>
      <c r="BG816" s="135">
        <f>IF(N816="zákl. přenesená",J816,0)</f>
        <v>0</v>
      </c>
      <c r="BH816" s="135">
        <f>IF(N816="sníž. přenesená",J816,0)</f>
        <v>0</v>
      </c>
      <c r="BI816" s="135">
        <f>IF(N816="nulová",J816,0)</f>
        <v>0</v>
      </c>
      <c r="BJ816" s="15" t="s">
        <v>75</v>
      </c>
      <c r="BK816" s="135">
        <f>ROUND(I816*H816,2)</f>
        <v>0</v>
      </c>
      <c r="BL816" s="15" t="s">
        <v>223</v>
      </c>
      <c r="BM816" s="134" t="s">
        <v>1052</v>
      </c>
    </row>
    <row r="817" spans="2:65" s="13" customFormat="1">
      <c r="B817" s="142"/>
      <c r="D817" s="137" t="s">
        <v>148</v>
      </c>
      <c r="E817" s="143" t="s">
        <v>1</v>
      </c>
      <c r="F817" s="144" t="s">
        <v>1053</v>
      </c>
      <c r="H817" s="145">
        <v>441.4</v>
      </c>
      <c r="L817" s="142"/>
      <c r="M817" s="146"/>
      <c r="T817" s="147"/>
      <c r="AT817" s="143" t="s">
        <v>148</v>
      </c>
      <c r="AU817" s="143" t="s">
        <v>79</v>
      </c>
      <c r="AV817" s="13" t="s">
        <v>79</v>
      </c>
      <c r="AW817" s="13" t="s">
        <v>27</v>
      </c>
      <c r="AX817" s="13" t="s">
        <v>70</v>
      </c>
      <c r="AY817" s="143" t="s">
        <v>139</v>
      </c>
    </row>
    <row r="818" spans="2:65" s="1" customFormat="1" ht="16.5" customHeight="1">
      <c r="B818" s="123"/>
      <c r="C818" s="148" t="s">
        <v>1054</v>
      </c>
      <c r="D818" s="148" t="s">
        <v>209</v>
      </c>
      <c r="E818" s="149" t="s">
        <v>1055</v>
      </c>
      <c r="F818" s="150" t="s">
        <v>1056</v>
      </c>
      <c r="G818" s="151" t="s">
        <v>144</v>
      </c>
      <c r="H818" s="152">
        <v>507.61</v>
      </c>
      <c r="I818" s="153"/>
      <c r="J818" s="153">
        <f>ROUND(I818*H818,2)</f>
        <v>0</v>
      </c>
      <c r="K818" s="150" t="s">
        <v>308</v>
      </c>
      <c r="L818" s="154"/>
      <c r="M818" s="155" t="s">
        <v>1</v>
      </c>
      <c r="N818" s="156" t="s">
        <v>35</v>
      </c>
      <c r="O818" s="132">
        <v>0</v>
      </c>
      <c r="P818" s="132">
        <f>O818*H818</f>
        <v>0</v>
      </c>
      <c r="Q818" s="132">
        <v>6.4000000000000005E-4</v>
      </c>
      <c r="R818" s="132">
        <f>Q818*H818</f>
        <v>0.32487040000000006</v>
      </c>
      <c r="S818" s="132">
        <v>0</v>
      </c>
      <c r="T818" s="133">
        <f>S818*H818</f>
        <v>0</v>
      </c>
      <c r="AR818" s="134" t="s">
        <v>313</v>
      </c>
      <c r="AT818" s="134" t="s">
        <v>209</v>
      </c>
      <c r="AU818" s="134" t="s">
        <v>79</v>
      </c>
      <c r="AY818" s="15" t="s">
        <v>139</v>
      </c>
      <c r="BE818" s="135">
        <f>IF(N818="základní",J818,0)</f>
        <v>0</v>
      </c>
      <c r="BF818" s="135">
        <f>IF(N818="snížená",J818,0)</f>
        <v>0</v>
      </c>
      <c r="BG818" s="135">
        <f>IF(N818="zákl. přenesená",J818,0)</f>
        <v>0</v>
      </c>
      <c r="BH818" s="135">
        <f>IF(N818="sníž. přenesená",J818,0)</f>
        <v>0</v>
      </c>
      <c r="BI818" s="135">
        <f>IF(N818="nulová",J818,0)</f>
        <v>0</v>
      </c>
      <c r="BJ818" s="15" t="s">
        <v>75</v>
      </c>
      <c r="BK818" s="135">
        <f>ROUND(I818*H818,2)</f>
        <v>0</v>
      </c>
      <c r="BL818" s="15" t="s">
        <v>223</v>
      </c>
      <c r="BM818" s="134" t="s">
        <v>1057</v>
      </c>
    </row>
    <row r="819" spans="2:65" s="13" customFormat="1">
      <c r="B819" s="142"/>
      <c r="D819" s="137" t="s">
        <v>148</v>
      </c>
      <c r="F819" s="144" t="s">
        <v>1058</v>
      </c>
      <c r="H819" s="145">
        <v>507.61</v>
      </c>
      <c r="L819" s="142"/>
      <c r="M819" s="146"/>
      <c r="T819" s="147"/>
      <c r="AT819" s="143" t="s">
        <v>148</v>
      </c>
      <c r="AU819" s="143" t="s">
        <v>79</v>
      </c>
      <c r="AV819" s="13" t="s">
        <v>79</v>
      </c>
      <c r="AW819" s="13" t="s">
        <v>3</v>
      </c>
      <c r="AX819" s="13" t="s">
        <v>75</v>
      </c>
      <c r="AY819" s="143" t="s">
        <v>139</v>
      </c>
    </row>
    <row r="820" spans="2:65" s="1" customFormat="1" ht="24" customHeight="1">
      <c r="B820" s="123"/>
      <c r="C820" s="124" t="s">
        <v>1059</v>
      </c>
      <c r="D820" s="124" t="s">
        <v>141</v>
      </c>
      <c r="E820" s="125" t="s">
        <v>1060</v>
      </c>
      <c r="F820" s="126" t="s">
        <v>1061</v>
      </c>
      <c r="G820" s="127" t="s">
        <v>144</v>
      </c>
      <c r="H820" s="128">
        <v>579.71500000000003</v>
      </c>
      <c r="I820" s="129"/>
      <c r="J820" s="129">
        <f>ROUND(I820*H820,2)</f>
        <v>0</v>
      </c>
      <c r="K820" s="126" t="s">
        <v>145</v>
      </c>
      <c r="L820" s="27"/>
      <c r="M820" s="130" t="s">
        <v>1</v>
      </c>
      <c r="N820" s="131" t="s">
        <v>35</v>
      </c>
      <c r="O820" s="132">
        <v>0.222</v>
      </c>
      <c r="P820" s="132">
        <f>O820*H820</f>
        <v>128.69673</v>
      </c>
      <c r="Q820" s="132">
        <v>4.0000000000000002E-4</v>
      </c>
      <c r="R820" s="132">
        <f>Q820*H820</f>
        <v>0.23188600000000004</v>
      </c>
      <c r="S820" s="132">
        <v>0</v>
      </c>
      <c r="T820" s="133">
        <f>S820*H820</f>
        <v>0</v>
      </c>
      <c r="AR820" s="134" t="s">
        <v>223</v>
      </c>
      <c r="AT820" s="134" t="s">
        <v>141</v>
      </c>
      <c r="AU820" s="134" t="s">
        <v>79</v>
      </c>
      <c r="AY820" s="15" t="s">
        <v>139</v>
      </c>
      <c r="BE820" s="135">
        <f>IF(N820="základní",J820,0)</f>
        <v>0</v>
      </c>
      <c r="BF820" s="135">
        <f>IF(N820="snížená",J820,0)</f>
        <v>0</v>
      </c>
      <c r="BG820" s="135">
        <f>IF(N820="zákl. přenesená",J820,0)</f>
        <v>0</v>
      </c>
      <c r="BH820" s="135">
        <f>IF(N820="sníž. přenesená",J820,0)</f>
        <v>0</v>
      </c>
      <c r="BI820" s="135">
        <f>IF(N820="nulová",J820,0)</f>
        <v>0</v>
      </c>
      <c r="BJ820" s="15" t="s">
        <v>75</v>
      </c>
      <c r="BK820" s="135">
        <f>ROUND(I820*H820,2)</f>
        <v>0</v>
      </c>
      <c r="BL820" s="15" t="s">
        <v>223</v>
      </c>
      <c r="BM820" s="134" t="s">
        <v>1062</v>
      </c>
    </row>
    <row r="821" spans="2:65" s="13" customFormat="1">
      <c r="B821" s="142"/>
      <c r="D821" s="137" t="s">
        <v>148</v>
      </c>
      <c r="E821" s="143" t="s">
        <v>1</v>
      </c>
      <c r="F821" s="144" t="s">
        <v>1046</v>
      </c>
      <c r="H821" s="145">
        <v>579.71500000000003</v>
      </c>
      <c r="L821" s="142"/>
      <c r="M821" s="146"/>
      <c r="T821" s="147"/>
      <c r="AT821" s="143" t="s">
        <v>148</v>
      </c>
      <c r="AU821" s="143" t="s">
        <v>79</v>
      </c>
      <c r="AV821" s="13" t="s">
        <v>79</v>
      </c>
      <c r="AW821" s="13" t="s">
        <v>27</v>
      </c>
      <c r="AX821" s="13" t="s">
        <v>70</v>
      </c>
      <c r="AY821" s="143" t="s">
        <v>139</v>
      </c>
    </row>
    <row r="822" spans="2:65" s="1" customFormat="1" ht="24" customHeight="1">
      <c r="B822" s="123"/>
      <c r="C822" s="124" t="s">
        <v>1063</v>
      </c>
      <c r="D822" s="124" t="s">
        <v>141</v>
      </c>
      <c r="E822" s="125" t="s">
        <v>1064</v>
      </c>
      <c r="F822" s="126" t="s">
        <v>1065</v>
      </c>
      <c r="G822" s="127" t="s">
        <v>144</v>
      </c>
      <c r="H822" s="128">
        <v>311.95699999999999</v>
      </c>
      <c r="I822" s="129"/>
      <c r="J822" s="129">
        <f>ROUND(I822*H822,2)</f>
        <v>0</v>
      </c>
      <c r="K822" s="126" t="s">
        <v>308</v>
      </c>
      <c r="L822" s="27"/>
      <c r="M822" s="130" t="s">
        <v>1</v>
      </c>
      <c r="N822" s="131" t="s">
        <v>35</v>
      </c>
      <c r="O822" s="132">
        <v>0.26</v>
      </c>
      <c r="P822" s="132">
        <f>O822*H822</f>
        <v>81.108819999999994</v>
      </c>
      <c r="Q822" s="132">
        <v>4.0000000000000002E-4</v>
      </c>
      <c r="R822" s="132">
        <f>Q822*H822</f>
        <v>0.1247828</v>
      </c>
      <c r="S822" s="132">
        <v>0</v>
      </c>
      <c r="T822" s="133">
        <f>S822*H822</f>
        <v>0</v>
      </c>
      <c r="AR822" s="134" t="s">
        <v>223</v>
      </c>
      <c r="AT822" s="134" t="s">
        <v>141</v>
      </c>
      <c r="AU822" s="134" t="s">
        <v>79</v>
      </c>
      <c r="AY822" s="15" t="s">
        <v>139</v>
      </c>
      <c r="BE822" s="135">
        <f>IF(N822="základní",J822,0)</f>
        <v>0</v>
      </c>
      <c r="BF822" s="135">
        <f>IF(N822="snížená",J822,0)</f>
        <v>0</v>
      </c>
      <c r="BG822" s="135">
        <f>IF(N822="zákl. přenesená",J822,0)</f>
        <v>0</v>
      </c>
      <c r="BH822" s="135">
        <f>IF(N822="sníž. přenesená",J822,0)</f>
        <v>0</v>
      </c>
      <c r="BI822" s="135">
        <f>IF(N822="nulová",J822,0)</f>
        <v>0</v>
      </c>
      <c r="BJ822" s="15" t="s">
        <v>75</v>
      </c>
      <c r="BK822" s="135">
        <f>ROUND(I822*H822,2)</f>
        <v>0</v>
      </c>
      <c r="BL822" s="15" t="s">
        <v>223</v>
      </c>
      <c r="BM822" s="134" t="s">
        <v>1066</v>
      </c>
    </row>
    <row r="823" spans="2:65" s="13" customFormat="1">
      <c r="B823" s="142"/>
      <c r="D823" s="137" t="s">
        <v>148</v>
      </c>
      <c r="E823" s="143" t="s">
        <v>1</v>
      </c>
      <c r="F823" s="144" t="s">
        <v>1047</v>
      </c>
      <c r="H823" s="145">
        <v>311.95699999999999</v>
      </c>
      <c r="L823" s="142"/>
      <c r="M823" s="146"/>
      <c r="T823" s="147"/>
      <c r="AT823" s="143" t="s">
        <v>148</v>
      </c>
      <c r="AU823" s="143" t="s">
        <v>79</v>
      </c>
      <c r="AV823" s="13" t="s">
        <v>79</v>
      </c>
      <c r="AW823" s="13" t="s">
        <v>27</v>
      </c>
      <c r="AX823" s="13" t="s">
        <v>70</v>
      </c>
      <c r="AY823" s="143" t="s">
        <v>139</v>
      </c>
    </row>
    <row r="824" spans="2:65" s="1" customFormat="1" ht="16.5" customHeight="1">
      <c r="B824" s="123"/>
      <c r="C824" s="148" t="s">
        <v>1067</v>
      </c>
      <c r="D824" s="148" t="s">
        <v>209</v>
      </c>
      <c r="E824" s="149" t="s">
        <v>1068</v>
      </c>
      <c r="F824" s="150" t="s">
        <v>1069</v>
      </c>
      <c r="G824" s="151" t="s">
        <v>144</v>
      </c>
      <c r="H824" s="152">
        <v>1070.0060000000001</v>
      </c>
      <c r="I824" s="153"/>
      <c r="J824" s="153">
        <f>ROUND(I824*H824,2)</f>
        <v>0</v>
      </c>
      <c r="K824" s="150" t="s">
        <v>145</v>
      </c>
      <c r="L824" s="154"/>
      <c r="M824" s="155" t="s">
        <v>1</v>
      </c>
      <c r="N824" s="156" t="s">
        <v>35</v>
      </c>
      <c r="O824" s="132">
        <v>0</v>
      </c>
      <c r="P824" s="132">
        <f>O824*H824</f>
        <v>0</v>
      </c>
      <c r="Q824" s="132">
        <v>3.8800000000000002E-3</v>
      </c>
      <c r="R824" s="132">
        <f>Q824*H824</f>
        <v>4.1516232800000008</v>
      </c>
      <c r="S824" s="132">
        <v>0</v>
      </c>
      <c r="T824" s="133">
        <f>S824*H824</f>
        <v>0</v>
      </c>
      <c r="AR824" s="134" t="s">
        <v>313</v>
      </c>
      <c r="AT824" s="134" t="s">
        <v>209</v>
      </c>
      <c r="AU824" s="134" t="s">
        <v>79</v>
      </c>
      <c r="AY824" s="15" t="s">
        <v>139</v>
      </c>
      <c r="BE824" s="135">
        <f>IF(N824="základní",J824,0)</f>
        <v>0</v>
      </c>
      <c r="BF824" s="135">
        <f>IF(N824="snížená",J824,0)</f>
        <v>0</v>
      </c>
      <c r="BG824" s="135">
        <f>IF(N824="zákl. přenesená",J824,0)</f>
        <v>0</v>
      </c>
      <c r="BH824" s="135">
        <f>IF(N824="sníž. přenesená",J824,0)</f>
        <v>0</v>
      </c>
      <c r="BI824" s="135">
        <f>IF(N824="nulová",J824,0)</f>
        <v>0</v>
      </c>
      <c r="BJ824" s="15" t="s">
        <v>75</v>
      </c>
      <c r="BK824" s="135">
        <f>ROUND(I824*H824,2)</f>
        <v>0</v>
      </c>
      <c r="BL824" s="15" t="s">
        <v>223</v>
      </c>
      <c r="BM824" s="134" t="s">
        <v>1070</v>
      </c>
    </row>
    <row r="825" spans="2:65" s="13" customFormat="1">
      <c r="B825" s="142"/>
      <c r="D825" s="137" t="s">
        <v>148</v>
      </c>
      <c r="E825" s="143" t="s">
        <v>1</v>
      </c>
      <c r="F825" s="144" t="s">
        <v>1046</v>
      </c>
      <c r="H825" s="145">
        <v>579.71500000000003</v>
      </c>
      <c r="L825" s="142"/>
      <c r="M825" s="146"/>
      <c r="T825" s="147"/>
      <c r="AT825" s="143" t="s">
        <v>148</v>
      </c>
      <c r="AU825" s="143" t="s">
        <v>79</v>
      </c>
      <c r="AV825" s="13" t="s">
        <v>79</v>
      </c>
      <c r="AW825" s="13" t="s">
        <v>27</v>
      </c>
      <c r="AX825" s="13" t="s">
        <v>70</v>
      </c>
      <c r="AY825" s="143" t="s">
        <v>139</v>
      </c>
    </row>
    <row r="826" spans="2:65" s="13" customFormat="1">
      <c r="B826" s="142"/>
      <c r="D826" s="137" t="s">
        <v>148</v>
      </c>
      <c r="E826" s="143" t="s">
        <v>1</v>
      </c>
      <c r="F826" s="144" t="s">
        <v>1047</v>
      </c>
      <c r="H826" s="145">
        <v>311.95699999999999</v>
      </c>
      <c r="L826" s="142"/>
      <c r="M826" s="146"/>
      <c r="T826" s="147"/>
      <c r="AT826" s="143" t="s">
        <v>148</v>
      </c>
      <c r="AU826" s="143" t="s">
        <v>79</v>
      </c>
      <c r="AV826" s="13" t="s">
        <v>79</v>
      </c>
      <c r="AW826" s="13" t="s">
        <v>27</v>
      </c>
      <c r="AX826" s="13" t="s">
        <v>70</v>
      </c>
      <c r="AY826" s="143" t="s">
        <v>139</v>
      </c>
    </row>
    <row r="827" spans="2:65" s="13" customFormat="1">
      <c r="B827" s="142"/>
      <c r="D827" s="137" t="s">
        <v>148</v>
      </c>
      <c r="F827" s="144" t="s">
        <v>1071</v>
      </c>
      <c r="H827" s="145">
        <v>1070.0060000000001</v>
      </c>
      <c r="L827" s="142"/>
      <c r="M827" s="146"/>
      <c r="T827" s="147"/>
      <c r="AT827" s="143" t="s">
        <v>148</v>
      </c>
      <c r="AU827" s="143" t="s">
        <v>79</v>
      </c>
      <c r="AV827" s="13" t="s">
        <v>79</v>
      </c>
      <c r="AW827" s="13" t="s">
        <v>3</v>
      </c>
      <c r="AX827" s="13" t="s">
        <v>75</v>
      </c>
      <c r="AY827" s="143" t="s">
        <v>139</v>
      </c>
    </row>
    <row r="828" spans="2:65" s="1" customFormat="1" ht="24" customHeight="1">
      <c r="B828" s="123"/>
      <c r="C828" s="124" t="s">
        <v>1072</v>
      </c>
      <c r="D828" s="124" t="s">
        <v>141</v>
      </c>
      <c r="E828" s="125" t="s">
        <v>1073</v>
      </c>
      <c r="F828" s="126" t="s">
        <v>1074</v>
      </c>
      <c r="G828" s="127" t="s">
        <v>144</v>
      </c>
      <c r="H828" s="128">
        <v>168.1</v>
      </c>
      <c r="I828" s="129"/>
      <c r="J828" s="129">
        <f>ROUND(I828*H828,2)</f>
        <v>0</v>
      </c>
      <c r="K828" s="126" t="s">
        <v>308</v>
      </c>
      <c r="L828" s="27"/>
      <c r="M828" s="130" t="s">
        <v>1</v>
      </c>
      <c r="N828" s="131" t="s">
        <v>35</v>
      </c>
      <c r="O828" s="132">
        <v>9.7000000000000003E-2</v>
      </c>
      <c r="P828" s="132">
        <f>O828*H828</f>
        <v>16.305700000000002</v>
      </c>
      <c r="Q828" s="132">
        <v>7.1000000000000002E-4</v>
      </c>
      <c r="R828" s="132">
        <f>Q828*H828</f>
        <v>0.119351</v>
      </c>
      <c r="S828" s="132">
        <v>0</v>
      </c>
      <c r="T828" s="133">
        <f>S828*H828</f>
        <v>0</v>
      </c>
      <c r="AR828" s="134" t="s">
        <v>223</v>
      </c>
      <c r="AT828" s="134" t="s">
        <v>141</v>
      </c>
      <c r="AU828" s="134" t="s">
        <v>79</v>
      </c>
      <c r="AY828" s="15" t="s">
        <v>139</v>
      </c>
      <c r="BE828" s="135">
        <f>IF(N828="základní",J828,0)</f>
        <v>0</v>
      </c>
      <c r="BF828" s="135">
        <f>IF(N828="snížená",J828,0)</f>
        <v>0</v>
      </c>
      <c r="BG828" s="135">
        <f>IF(N828="zákl. přenesená",J828,0)</f>
        <v>0</v>
      </c>
      <c r="BH828" s="135">
        <f>IF(N828="sníž. přenesená",J828,0)</f>
        <v>0</v>
      </c>
      <c r="BI828" s="135">
        <f>IF(N828="nulová",J828,0)</f>
        <v>0</v>
      </c>
      <c r="BJ828" s="15" t="s">
        <v>75</v>
      </c>
      <c r="BK828" s="135">
        <f>ROUND(I828*H828,2)</f>
        <v>0</v>
      </c>
      <c r="BL828" s="15" t="s">
        <v>223</v>
      </c>
      <c r="BM828" s="134" t="s">
        <v>1075</v>
      </c>
    </row>
    <row r="829" spans="2:65" s="12" customFormat="1">
      <c r="B829" s="136"/>
      <c r="D829" s="137" t="s">
        <v>148</v>
      </c>
      <c r="E829" s="138" t="s">
        <v>1</v>
      </c>
      <c r="F829" s="139" t="s">
        <v>1036</v>
      </c>
      <c r="H829" s="138" t="s">
        <v>1</v>
      </c>
      <c r="L829" s="136"/>
      <c r="M829" s="140"/>
      <c r="T829" s="141"/>
      <c r="AT829" s="138" t="s">
        <v>148</v>
      </c>
      <c r="AU829" s="138" t="s">
        <v>79</v>
      </c>
      <c r="AV829" s="12" t="s">
        <v>75</v>
      </c>
      <c r="AW829" s="12" t="s">
        <v>27</v>
      </c>
      <c r="AX829" s="12" t="s">
        <v>70</v>
      </c>
      <c r="AY829" s="138" t="s">
        <v>139</v>
      </c>
    </row>
    <row r="830" spans="2:65" s="13" customFormat="1">
      <c r="B830" s="142"/>
      <c r="D830" s="137" t="s">
        <v>148</v>
      </c>
      <c r="E830" s="143" t="s">
        <v>1</v>
      </c>
      <c r="F830" s="144" t="s">
        <v>1076</v>
      </c>
      <c r="H830" s="145">
        <v>50.33</v>
      </c>
      <c r="L830" s="142"/>
      <c r="M830" s="146"/>
      <c r="T830" s="147"/>
      <c r="AT830" s="143" t="s">
        <v>148</v>
      </c>
      <c r="AU830" s="143" t="s">
        <v>79</v>
      </c>
      <c r="AV830" s="13" t="s">
        <v>79</v>
      </c>
      <c r="AW830" s="13" t="s">
        <v>27</v>
      </c>
      <c r="AX830" s="13" t="s">
        <v>70</v>
      </c>
      <c r="AY830" s="143" t="s">
        <v>139</v>
      </c>
    </row>
    <row r="831" spans="2:65" s="13" customFormat="1">
      <c r="B831" s="142"/>
      <c r="D831" s="137" t="s">
        <v>148</v>
      </c>
      <c r="E831" s="143" t="s">
        <v>1</v>
      </c>
      <c r="F831" s="144" t="s">
        <v>1077</v>
      </c>
      <c r="H831" s="145">
        <v>34.799999999999997</v>
      </c>
      <c r="L831" s="142"/>
      <c r="M831" s="146"/>
      <c r="T831" s="147"/>
      <c r="AT831" s="143" t="s">
        <v>148</v>
      </c>
      <c r="AU831" s="143" t="s">
        <v>79</v>
      </c>
      <c r="AV831" s="13" t="s">
        <v>79</v>
      </c>
      <c r="AW831" s="13" t="s">
        <v>27</v>
      </c>
      <c r="AX831" s="13" t="s">
        <v>70</v>
      </c>
      <c r="AY831" s="143" t="s">
        <v>139</v>
      </c>
    </row>
    <row r="832" spans="2:65" s="13" customFormat="1">
      <c r="B832" s="142"/>
      <c r="D832" s="137" t="s">
        <v>148</v>
      </c>
      <c r="E832" s="143" t="s">
        <v>1</v>
      </c>
      <c r="F832" s="144" t="s">
        <v>1078</v>
      </c>
      <c r="H832" s="145">
        <v>50.37</v>
      </c>
      <c r="L832" s="142"/>
      <c r="M832" s="146"/>
      <c r="T832" s="147"/>
      <c r="AT832" s="143" t="s">
        <v>148</v>
      </c>
      <c r="AU832" s="143" t="s">
        <v>79</v>
      </c>
      <c r="AV832" s="13" t="s">
        <v>79</v>
      </c>
      <c r="AW832" s="13" t="s">
        <v>27</v>
      </c>
      <c r="AX832" s="13" t="s">
        <v>70</v>
      </c>
      <c r="AY832" s="143" t="s">
        <v>139</v>
      </c>
    </row>
    <row r="833" spans="2:65" s="13" customFormat="1">
      <c r="B833" s="142"/>
      <c r="D833" s="137" t="s">
        <v>148</v>
      </c>
      <c r="E833" s="143" t="s">
        <v>1</v>
      </c>
      <c r="F833" s="144" t="s">
        <v>1079</v>
      </c>
      <c r="H833" s="145">
        <v>32.6</v>
      </c>
      <c r="L833" s="142"/>
      <c r="M833" s="146"/>
      <c r="T833" s="147"/>
      <c r="AT833" s="143" t="s">
        <v>148</v>
      </c>
      <c r="AU833" s="143" t="s">
        <v>79</v>
      </c>
      <c r="AV833" s="13" t="s">
        <v>79</v>
      </c>
      <c r="AW833" s="13" t="s">
        <v>27</v>
      </c>
      <c r="AX833" s="13" t="s">
        <v>70</v>
      </c>
      <c r="AY833" s="143" t="s">
        <v>139</v>
      </c>
    </row>
    <row r="834" spans="2:65" s="1" customFormat="1" ht="24" customHeight="1">
      <c r="B834" s="123"/>
      <c r="C834" s="124" t="s">
        <v>1080</v>
      </c>
      <c r="D834" s="124" t="s">
        <v>141</v>
      </c>
      <c r="E834" s="125" t="s">
        <v>1081</v>
      </c>
      <c r="F834" s="126" t="s">
        <v>1082</v>
      </c>
      <c r="G834" s="127" t="s">
        <v>456</v>
      </c>
      <c r="H834" s="128">
        <v>160.85</v>
      </c>
      <c r="I834" s="129"/>
      <c r="J834" s="129">
        <f>ROUND(I834*H834,2)</f>
        <v>0</v>
      </c>
      <c r="K834" s="126" t="s">
        <v>308</v>
      </c>
      <c r="L834" s="27"/>
      <c r="M834" s="130" t="s">
        <v>1</v>
      </c>
      <c r="N834" s="131" t="s">
        <v>35</v>
      </c>
      <c r="O834" s="132">
        <v>0.05</v>
      </c>
      <c r="P834" s="132">
        <f>O834*H834</f>
        <v>8.0425000000000004</v>
      </c>
      <c r="Q834" s="132">
        <v>2.7999999999999998E-4</v>
      </c>
      <c r="R834" s="132">
        <f>Q834*H834</f>
        <v>4.5037999999999995E-2</v>
      </c>
      <c r="S834" s="132">
        <v>0</v>
      </c>
      <c r="T834" s="133">
        <f>S834*H834</f>
        <v>0</v>
      </c>
      <c r="AR834" s="134" t="s">
        <v>223</v>
      </c>
      <c r="AT834" s="134" t="s">
        <v>141</v>
      </c>
      <c r="AU834" s="134" t="s">
        <v>79</v>
      </c>
      <c r="AY834" s="15" t="s">
        <v>139</v>
      </c>
      <c r="BE834" s="135">
        <f>IF(N834="základní",J834,0)</f>
        <v>0</v>
      </c>
      <c r="BF834" s="135">
        <f>IF(N834="snížená",J834,0)</f>
        <v>0</v>
      </c>
      <c r="BG834" s="135">
        <f>IF(N834="zákl. přenesená",J834,0)</f>
        <v>0</v>
      </c>
      <c r="BH834" s="135">
        <f>IF(N834="sníž. přenesená",J834,0)</f>
        <v>0</v>
      </c>
      <c r="BI834" s="135">
        <f>IF(N834="nulová",J834,0)</f>
        <v>0</v>
      </c>
      <c r="BJ834" s="15" t="s">
        <v>75</v>
      </c>
      <c r="BK834" s="135">
        <f>ROUND(I834*H834,2)</f>
        <v>0</v>
      </c>
      <c r="BL834" s="15" t="s">
        <v>223</v>
      </c>
      <c r="BM834" s="134" t="s">
        <v>1083</v>
      </c>
    </row>
    <row r="835" spans="2:65" s="12" customFormat="1">
      <c r="B835" s="136"/>
      <c r="D835" s="137" t="s">
        <v>148</v>
      </c>
      <c r="E835" s="138" t="s">
        <v>1</v>
      </c>
      <c r="F835" s="139" t="s">
        <v>149</v>
      </c>
      <c r="H835" s="138" t="s">
        <v>1</v>
      </c>
      <c r="L835" s="136"/>
      <c r="M835" s="140"/>
      <c r="T835" s="141"/>
      <c r="AT835" s="138" t="s">
        <v>148</v>
      </c>
      <c r="AU835" s="138" t="s">
        <v>79</v>
      </c>
      <c r="AV835" s="12" t="s">
        <v>75</v>
      </c>
      <c r="AW835" s="12" t="s">
        <v>27</v>
      </c>
      <c r="AX835" s="12" t="s">
        <v>70</v>
      </c>
      <c r="AY835" s="138" t="s">
        <v>139</v>
      </c>
    </row>
    <row r="836" spans="2:65" s="13" customFormat="1" ht="30.6">
      <c r="B836" s="142"/>
      <c r="D836" s="137" t="s">
        <v>148</v>
      </c>
      <c r="E836" s="143" t="s">
        <v>1</v>
      </c>
      <c r="F836" s="144" t="s">
        <v>1084</v>
      </c>
      <c r="H836" s="145">
        <v>160.85</v>
      </c>
      <c r="L836" s="142"/>
      <c r="M836" s="146"/>
      <c r="T836" s="147"/>
      <c r="AT836" s="143" t="s">
        <v>148</v>
      </c>
      <c r="AU836" s="143" t="s">
        <v>79</v>
      </c>
      <c r="AV836" s="13" t="s">
        <v>79</v>
      </c>
      <c r="AW836" s="13" t="s">
        <v>27</v>
      </c>
      <c r="AX836" s="13" t="s">
        <v>70</v>
      </c>
      <c r="AY836" s="143" t="s">
        <v>139</v>
      </c>
    </row>
    <row r="837" spans="2:65" s="1" customFormat="1" ht="24" customHeight="1">
      <c r="B837" s="123"/>
      <c r="C837" s="124" t="s">
        <v>1085</v>
      </c>
      <c r="D837" s="124" t="s">
        <v>141</v>
      </c>
      <c r="E837" s="125" t="s">
        <v>1086</v>
      </c>
      <c r="F837" s="126" t="s">
        <v>1087</v>
      </c>
      <c r="G837" s="127" t="s">
        <v>194</v>
      </c>
      <c r="H837" s="128">
        <v>5.266</v>
      </c>
      <c r="I837" s="129"/>
      <c r="J837" s="129">
        <f>ROUND(I837*H837,2)</f>
        <v>0</v>
      </c>
      <c r="K837" s="126" t="s">
        <v>145</v>
      </c>
      <c r="L837" s="27"/>
      <c r="M837" s="130" t="s">
        <v>1</v>
      </c>
      <c r="N837" s="131" t="s">
        <v>35</v>
      </c>
      <c r="O837" s="132">
        <v>1.5980000000000001</v>
      </c>
      <c r="P837" s="132">
        <f>O837*H837</f>
        <v>8.4150679999999998</v>
      </c>
      <c r="Q837" s="132">
        <v>0</v>
      </c>
      <c r="R837" s="132">
        <f>Q837*H837</f>
        <v>0</v>
      </c>
      <c r="S837" s="132">
        <v>0</v>
      </c>
      <c r="T837" s="133">
        <f>S837*H837</f>
        <v>0</v>
      </c>
      <c r="AR837" s="134" t="s">
        <v>223</v>
      </c>
      <c r="AT837" s="134" t="s">
        <v>141</v>
      </c>
      <c r="AU837" s="134" t="s">
        <v>79</v>
      </c>
      <c r="AY837" s="15" t="s">
        <v>139</v>
      </c>
      <c r="BE837" s="135">
        <f>IF(N837="základní",J837,0)</f>
        <v>0</v>
      </c>
      <c r="BF837" s="135">
        <f>IF(N837="snížená",J837,0)</f>
        <v>0</v>
      </c>
      <c r="BG837" s="135">
        <f>IF(N837="zákl. přenesená",J837,0)</f>
        <v>0</v>
      </c>
      <c r="BH837" s="135">
        <f>IF(N837="sníž. přenesená",J837,0)</f>
        <v>0</v>
      </c>
      <c r="BI837" s="135">
        <f>IF(N837="nulová",J837,0)</f>
        <v>0</v>
      </c>
      <c r="BJ837" s="15" t="s">
        <v>75</v>
      </c>
      <c r="BK837" s="135">
        <f>ROUND(I837*H837,2)</f>
        <v>0</v>
      </c>
      <c r="BL837" s="15" t="s">
        <v>223</v>
      </c>
      <c r="BM837" s="134" t="s">
        <v>1088</v>
      </c>
    </row>
    <row r="838" spans="2:65" s="11" customFormat="1" ht="22.8" customHeight="1">
      <c r="B838" s="112"/>
      <c r="D838" s="113" t="s">
        <v>69</v>
      </c>
      <c r="E838" s="121" t="s">
        <v>1089</v>
      </c>
      <c r="F838" s="121" t="s">
        <v>1090</v>
      </c>
      <c r="J838" s="122">
        <f>BK838</f>
        <v>0</v>
      </c>
      <c r="L838" s="112"/>
      <c r="M838" s="116"/>
      <c r="P838" s="117">
        <f>SUM(P839:P882)</f>
        <v>7.1849740000000004</v>
      </c>
      <c r="R838" s="117">
        <f>SUM(R839:R882)</f>
        <v>4.9534440000000006E-2</v>
      </c>
      <c r="T838" s="118">
        <f>SUM(T839:T882)</f>
        <v>0</v>
      </c>
      <c r="AR838" s="113" t="s">
        <v>79</v>
      </c>
      <c r="AT838" s="119" t="s">
        <v>69</v>
      </c>
      <c r="AU838" s="119" t="s">
        <v>75</v>
      </c>
      <c r="AY838" s="113" t="s">
        <v>139</v>
      </c>
      <c r="BK838" s="120">
        <f>SUM(BK839:BK882)</f>
        <v>0</v>
      </c>
    </row>
    <row r="839" spans="2:65" s="1" customFormat="1" ht="24" customHeight="1">
      <c r="B839" s="123"/>
      <c r="C839" s="124" t="s">
        <v>1091</v>
      </c>
      <c r="D839" s="124" t="s">
        <v>141</v>
      </c>
      <c r="E839" s="125" t="s">
        <v>1092</v>
      </c>
      <c r="F839" s="126" t="s">
        <v>1093</v>
      </c>
      <c r="G839" s="127" t="s">
        <v>144</v>
      </c>
      <c r="H839" s="128">
        <v>4.1100000000000003</v>
      </c>
      <c r="I839" s="129"/>
      <c r="J839" s="129">
        <f>ROUND(I839*H839,2)</f>
        <v>0</v>
      </c>
      <c r="K839" s="126" t="s">
        <v>308</v>
      </c>
      <c r="L839" s="27"/>
      <c r="M839" s="130" t="s">
        <v>1</v>
      </c>
      <c r="N839" s="131" t="s">
        <v>35</v>
      </c>
      <c r="O839" s="132">
        <v>0.3</v>
      </c>
      <c r="P839" s="132">
        <f>O839*H839</f>
        <v>1.2330000000000001</v>
      </c>
      <c r="Q839" s="132">
        <v>0</v>
      </c>
      <c r="R839" s="132">
        <f>Q839*H839</f>
        <v>0</v>
      </c>
      <c r="S839" s="132">
        <v>0</v>
      </c>
      <c r="T839" s="133">
        <f>S839*H839</f>
        <v>0</v>
      </c>
      <c r="AR839" s="134" t="s">
        <v>223</v>
      </c>
      <c r="AT839" s="134" t="s">
        <v>141</v>
      </c>
      <c r="AU839" s="134" t="s">
        <v>79</v>
      </c>
      <c r="AY839" s="15" t="s">
        <v>139</v>
      </c>
      <c r="BE839" s="135">
        <f>IF(N839="základní",J839,0)</f>
        <v>0</v>
      </c>
      <c r="BF839" s="135">
        <f>IF(N839="snížená",J839,0)</f>
        <v>0</v>
      </c>
      <c r="BG839" s="135">
        <f>IF(N839="zákl. přenesená",J839,0)</f>
        <v>0</v>
      </c>
      <c r="BH839" s="135">
        <f>IF(N839="sníž. přenesená",J839,0)</f>
        <v>0</v>
      </c>
      <c r="BI839" s="135">
        <f>IF(N839="nulová",J839,0)</f>
        <v>0</v>
      </c>
      <c r="BJ839" s="15" t="s">
        <v>75</v>
      </c>
      <c r="BK839" s="135">
        <f>ROUND(I839*H839,2)</f>
        <v>0</v>
      </c>
      <c r="BL839" s="15" t="s">
        <v>223</v>
      </c>
      <c r="BM839" s="134" t="s">
        <v>1094</v>
      </c>
    </row>
    <row r="840" spans="2:65" s="12" customFormat="1">
      <c r="B840" s="136"/>
      <c r="D840" s="137" t="s">
        <v>148</v>
      </c>
      <c r="E840" s="138" t="s">
        <v>1</v>
      </c>
      <c r="F840" s="139" t="s">
        <v>357</v>
      </c>
      <c r="H840" s="138" t="s">
        <v>1</v>
      </c>
      <c r="L840" s="136"/>
      <c r="M840" s="140"/>
      <c r="T840" s="141"/>
      <c r="AT840" s="138" t="s">
        <v>148</v>
      </c>
      <c r="AU840" s="138" t="s">
        <v>79</v>
      </c>
      <c r="AV840" s="12" t="s">
        <v>75</v>
      </c>
      <c r="AW840" s="12" t="s">
        <v>27</v>
      </c>
      <c r="AX840" s="12" t="s">
        <v>70</v>
      </c>
      <c r="AY840" s="138" t="s">
        <v>139</v>
      </c>
    </row>
    <row r="841" spans="2:65" s="13" customFormat="1">
      <c r="B841" s="142"/>
      <c r="D841" s="137" t="s">
        <v>148</v>
      </c>
      <c r="E841" s="143" t="s">
        <v>1</v>
      </c>
      <c r="F841" s="144" t="s">
        <v>1095</v>
      </c>
      <c r="H841" s="145">
        <v>2.0550000000000002</v>
      </c>
      <c r="L841" s="142"/>
      <c r="M841" s="146"/>
      <c r="T841" s="147"/>
      <c r="AT841" s="143" t="s">
        <v>148</v>
      </c>
      <c r="AU841" s="143" t="s">
        <v>79</v>
      </c>
      <c r="AV841" s="13" t="s">
        <v>79</v>
      </c>
      <c r="AW841" s="13" t="s">
        <v>27</v>
      </c>
      <c r="AX841" s="13" t="s">
        <v>70</v>
      </c>
      <c r="AY841" s="143" t="s">
        <v>139</v>
      </c>
    </row>
    <row r="842" spans="2:65" s="13" customFormat="1">
      <c r="B842" s="142"/>
      <c r="D842" s="137" t="s">
        <v>148</v>
      </c>
      <c r="E842" s="143" t="s">
        <v>1</v>
      </c>
      <c r="F842" s="144" t="s">
        <v>1096</v>
      </c>
      <c r="H842" s="145">
        <v>2.0550000000000002</v>
      </c>
      <c r="L842" s="142"/>
      <c r="M842" s="146"/>
      <c r="T842" s="147"/>
      <c r="AT842" s="143" t="s">
        <v>148</v>
      </c>
      <c r="AU842" s="143" t="s">
        <v>79</v>
      </c>
      <c r="AV842" s="13" t="s">
        <v>79</v>
      </c>
      <c r="AW842" s="13" t="s">
        <v>27</v>
      </c>
      <c r="AX842" s="13" t="s">
        <v>70</v>
      </c>
      <c r="AY842" s="143" t="s">
        <v>139</v>
      </c>
    </row>
    <row r="843" spans="2:65" s="1" customFormat="1" ht="16.5" customHeight="1">
      <c r="B843" s="123"/>
      <c r="C843" s="148" t="s">
        <v>1097</v>
      </c>
      <c r="D843" s="148" t="s">
        <v>209</v>
      </c>
      <c r="E843" s="149" t="s">
        <v>1098</v>
      </c>
      <c r="F843" s="150" t="s">
        <v>1099</v>
      </c>
      <c r="G843" s="151" t="s">
        <v>144</v>
      </c>
      <c r="H843" s="152">
        <v>4.7270000000000003</v>
      </c>
      <c r="I843" s="153"/>
      <c r="J843" s="153">
        <f>ROUND(I843*H843,2)</f>
        <v>0</v>
      </c>
      <c r="K843" s="150" t="s">
        <v>308</v>
      </c>
      <c r="L843" s="154"/>
      <c r="M843" s="155" t="s">
        <v>1</v>
      </c>
      <c r="N843" s="156" t="s">
        <v>35</v>
      </c>
      <c r="O843" s="132">
        <v>0</v>
      </c>
      <c r="P843" s="132">
        <f>O843*H843</f>
        <v>0</v>
      </c>
      <c r="Q843" s="132">
        <v>2.5400000000000002E-3</v>
      </c>
      <c r="R843" s="132">
        <f>Q843*H843</f>
        <v>1.2006580000000001E-2</v>
      </c>
      <c r="S843" s="132">
        <v>0</v>
      </c>
      <c r="T843" s="133">
        <f>S843*H843</f>
        <v>0</v>
      </c>
      <c r="AR843" s="134" t="s">
        <v>313</v>
      </c>
      <c r="AT843" s="134" t="s">
        <v>209</v>
      </c>
      <c r="AU843" s="134" t="s">
        <v>79</v>
      </c>
      <c r="AY843" s="15" t="s">
        <v>139</v>
      </c>
      <c r="BE843" s="135">
        <f>IF(N843="základní",J843,0)</f>
        <v>0</v>
      </c>
      <c r="BF843" s="135">
        <f>IF(N843="snížená",J843,0)</f>
        <v>0</v>
      </c>
      <c r="BG843" s="135">
        <f>IF(N843="zákl. přenesená",J843,0)</f>
        <v>0</v>
      </c>
      <c r="BH843" s="135">
        <f>IF(N843="sníž. přenesená",J843,0)</f>
        <v>0</v>
      </c>
      <c r="BI843" s="135">
        <f>IF(N843="nulová",J843,0)</f>
        <v>0</v>
      </c>
      <c r="BJ843" s="15" t="s">
        <v>75</v>
      </c>
      <c r="BK843" s="135">
        <f>ROUND(I843*H843,2)</f>
        <v>0</v>
      </c>
      <c r="BL843" s="15" t="s">
        <v>223</v>
      </c>
      <c r="BM843" s="134" t="s">
        <v>1100</v>
      </c>
    </row>
    <row r="844" spans="2:65" s="13" customFormat="1">
      <c r="B844" s="142"/>
      <c r="D844" s="137" t="s">
        <v>148</v>
      </c>
      <c r="F844" s="144" t="s">
        <v>1101</v>
      </c>
      <c r="H844" s="145">
        <v>4.7270000000000003</v>
      </c>
      <c r="L844" s="142"/>
      <c r="M844" s="146"/>
      <c r="T844" s="147"/>
      <c r="AT844" s="143" t="s">
        <v>148</v>
      </c>
      <c r="AU844" s="143" t="s">
        <v>79</v>
      </c>
      <c r="AV844" s="13" t="s">
        <v>79</v>
      </c>
      <c r="AW844" s="13" t="s">
        <v>3</v>
      </c>
      <c r="AX844" s="13" t="s">
        <v>75</v>
      </c>
      <c r="AY844" s="143" t="s">
        <v>139</v>
      </c>
    </row>
    <row r="845" spans="2:65" s="1" customFormat="1" ht="24" customHeight="1">
      <c r="B845" s="123"/>
      <c r="C845" s="124" t="s">
        <v>1102</v>
      </c>
      <c r="D845" s="124" t="s">
        <v>141</v>
      </c>
      <c r="E845" s="125" t="s">
        <v>1103</v>
      </c>
      <c r="F845" s="126" t="s">
        <v>1104</v>
      </c>
      <c r="G845" s="127" t="s">
        <v>307</v>
      </c>
      <c r="H845" s="128">
        <v>7</v>
      </c>
      <c r="I845" s="129"/>
      <c r="J845" s="129">
        <f>ROUND(I845*H845,2)</f>
        <v>0</v>
      </c>
      <c r="K845" s="126" t="s">
        <v>308</v>
      </c>
      <c r="L845" s="27"/>
      <c r="M845" s="130" t="s">
        <v>1</v>
      </c>
      <c r="N845" s="131" t="s">
        <v>35</v>
      </c>
      <c r="O845" s="132">
        <v>8.3000000000000004E-2</v>
      </c>
      <c r="P845" s="132">
        <f>O845*H845</f>
        <v>0.58100000000000007</v>
      </c>
      <c r="Q845" s="132">
        <v>5.5999999999999995E-4</v>
      </c>
      <c r="R845" s="132">
        <f>Q845*H845</f>
        <v>3.9199999999999999E-3</v>
      </c>
      <c r="S845" s="132">
        <v>0</v>
      </c>
      <c r="T845" s="133">
        <f>S845*H845</f>
        <v>0</v>
      </c>
      <c r="AR845" s="134" t="s">
        <v>146</v>
      </c>
      <c r="AT845" s="134" t="s">
        <v>141</v>
      </c>
      <c r="AU845" s="134" t="s">
        <v>79</v>
      </c>
      <c r="AY845" s="15" t="s">
        <v>139</v>
      </c>
      <c r="BE845" s="135">
        <f>IF(N845="základní",J845,0)</f>
        <v>0</v>
      </c>
      <c r="BF845" s="135">
        <f>IF(N845="snížená",J845,0)</f>
        <v>0</v>
      </c>
      <c r="BG845" s="135">
        <f>IF(N845="zákl. přenesená",J845,0)</f>
        <v>0</v>
      </c>
      <c r="BH845" s="135">
        <f>IF(N845="sníž. přenesená",J845,0)</f>
        <v>0</v>
      </c>
      <c r="BI845" s="135">
        <f>IF(N845="nulová",J845,0)</f>
        <v>0</v>
      </c>
      <c r="BJ845" s="15" t="s">
        <v>75</v>
      </c>
      <c r="BK845" s="135">
        <f>ROUND(I845*H845,2)</f>
        <v>0</v>
      </c>
      <c r="BL845" s="15" t="s">
        <v>146</v>
      </c>
      <c r="BM845" s="134" t="s">
        <v>1105</v>
      </c>
    </row>
    <row r="846" spans="2:65" s="12" customFormat="1">
      <c r="B846" s="136"/>
      <c r="D846" s="137" t="s">
        <v>148</v>
      </c>
      <c r="E846" s="138" t="s">
        <v>1</v>
      </c>
      <c r="F846" s="139" t="s">
        <v>357</v>
      </c>
      <c r="H846" s="138" t="s">
        <v>1</v>
      </c>
      <c r="L846" s="136"/>
      <c r="M846" s="140"/>
      <c r="T846" s="141"/>
      <c r="AT846" s="138" t="s">
        <v>148</v>
      </c>
      <c r="AU846" s="138" t="s">
        <v>79</v>
      </c>
      <c r="AV846" s="12" t="s">
        <v>75</v>
      </c>
      <c r="AW846" s="12" t="s">
        <v>27</v>
      </c>
      <c r="AX846" s="12" t="s">
        <v>70</v>
      </c>
      <c r="AY846" s="138" t="s">
        <v>139</v>
      </c>
    </row>
    <row r="847" spans="2:65" s="13" customFormat="1">
      <c r="B847" s="142"/>
      <c r="D847" s="137" t="s">
        <v>148</v>
      </c>
      <c r="E847" s="143" t="s">
        <v>1</v>
      </c>
      <c r="F847" s="144" t="s">
        <v>1106</v>
      </c>
      <c r="H847" s="145">
        <v>3.5</v>
      </c>
      <c r="L847" s="142"/>
      <c r="M847" s="146"/>
      <c r="T847" s="147"/>
      <c r="AT847" s="143" t="s">
        <v>148</v>
      </c>
      <c r="AU847" s="143" t="s">
        <v>79</v>
      </c>
      <c r="AV847" s="13" t="s">
        <v>79</v>
      </c>
      <c r="AW847" s="13" t="s">
        <v>27</v>
      </c>
      <c r="AX847" s="13" t="s">
        <v>70</v>
      </c>
      <c r="AY847" s="143" t="s">
        <v>139</v>
      </c>
    </row>
    <row r="848" spans="2:65" s="13" customFormat="1">
      <c r="B848" s="142"/>
      <c r="D848" s="137" t="s">
        <v>148</v>
      </c>
      <c r="E848" s="143" t="s">
        <v>1</v>
      </c>
      <c r="F848" s="144" t="s">
        <v>1107</v>
      </c>
      <c r="H848" s="145">
        <v>3.5</v>
      </c>
      <c r="L848" s="142"/>
      <c r="M848" s="146"/>
      <c r="T848" s="147"/>
      <c r="AT848" s="143" t="s">
        <v>148</v>
      </c>
      <c r="AU848" s="143" t="s">
        <v>79</v>
      </c>
      <c r="AV848" s="13" t="s">
        <v>79</v>
      </c>
      <c r="AW848" s="13" t="s">
        <v>27</v>
      </c>
      <c r="AX848" s="13" t="s">
        <v>70</v>
      </c>
      <c r="AY848" s="143" t="s">
        <v>139</v>
      </c>
    </row>
    <row r="849" spans="2:65" s="1" customFormat="1" ht="24" customHeight="1">
      <c r="B849" s="123"/>
      <c r="C849" s="124" t="s">
        <v>1108</v>
      </c>
      <c r="D849" s="124" t="s">
        <v>141</v>
      </c>
      <c r="E849" s="125" t="s">
        <v>1109</v>
      </c>
      <c r="F849" s="126" t="s">
        <v>1110</v>
      </c>
      <c r="G849" s="127" t="s">
        <v>307</v>
      </c>
      <c r="H849" s="128">
        <v>7</v>
      </c>
      <c r="I849" s="129"/>
      <c r="J849" s="129">
        <f>ROUND(I849*H849,2)</f>
        <v>0</v>
      </c>
      <c r="K849" s="126" t="s">
        <v>308</v>
      </c>
      <c r="L849" s="27"/>
      <c r="M849" s="130" t="s">
        <v>1</v>
      </c>
      <c r="N849" s="131" t="s">
        <v>35</v>
      </c>
      <c r="O849" s="132">
        <v>0.03</v>
      </c>
      <c r="P849" s="132">
        <f>O849*H849</f>
        <v>0.21</v>
      </c>
      <c r="Q849" s="132">
        <v>1.1100000000000001E-3</v>
      </c>
      <c r="R849" s="132">
        <f>Q849*H849</f>
        <v>7.7700000000000009E-3</v>
      </c>
      <c r="S849" s="132">
        <v>0</v>
      </c>
      <c r="T849" s="133">
        <f>S849*H849</f>
        <v>0</v>
      </c>
      <c r="AR849" s="134" t="s">
        <v>223</v>
      </c>
      <c r="AT849" s="134" t="s">
        <v>141</v>
      </c>
      <c r="AU849" s="134" t="s">
        <v>79</v>
      </c>
      <c r="AY849" s="15" t="s">
        <v>139</v>
      </c>
      <c r="BE849" s="135">
        <f>IF(N849="základní",J849,0)</f>
        <v>0</v>
      </c>
      <c r="BF849" s="135">
        <f>IF(N849="snížená",J849,0)</f>
        <v>0</v>
      </c>
      <c r="BG849" s="135">
        <f>IF(N849="zákl. přenesená",J849,0)</f>
        <v>0</v>
      </c>
      <c r="BH849" s="135">
        <f>IF(N849="sníž. přenesená",J849,0)</f>
        <v>0</v>
      </c>
      <c r="BI849" s="135">
        <f>IF(N849="nulová",J849,0)</f>
        <v>0</v>
      </c>
      <c r="BJ849" s="15" t="s">
        <v>75</v>
      </c>
      <c r="BK849" s="135">
        <f>ROUND(I849*H849,2)</f>
        <v>0</v>
      </c>
      <c r="BL849" s="15" t="s">
        <v>223</v>
      </c>
      <c r="BM849" s="134" t="s">
        <v>1111</v>
      </c>
    </row>
    <row r="850" spans="2:65" s="12" customFormat="1">
      <c r="B850" s="136"/>
      <c r="D850" s="137" t="s">
        <v>148</v>
      </c>
      <c r="E850" s="138" t="s">
        <v>1</v>
      </c>
      <c r="F850" s="139" t="s">
        <v>357</v>
      </c>
      <c r="H850" s="138" t="s">
        <v>1</v>
      </c>
      <c r="L850" s="136"/>
      <c r="M850" s="140"/>
      <c r="T850" s="141"/>
      <c r="AT850" s="138" t="s">
        <v>148</v>
      </c>
      <c r="AU850" s="138" t="s">
        <v>79</v>
      </c>
      <c r="AV850" s="12" t="s">
        <v>75</v>
      </c>
      <c r="AW850" s="12" t="s">
        <v>27</v>
      </c>
      <c r="AX850" s="12" t="s">
        <v>70</v>
      </c>
      <c r="AY850" s="138" t="s">
        <v>139</v>
      </c>
    </row>
    <row r="851" spans="2:65" s="13" customFormat="1">
      <c r="B851" s="142"/>
      <c r="D851" s="137" t="s">
        <v>148</v>
      </c>
      <c r="E851" s="143" t="s">
        <v>1</v>
      </c>
      <c r="F851" s="144" t="s">
        <v>1106</v>
      </c>
      <c r="H851" s="145">
        <v>3.5</v>
      </c>
      <c r="L851" s="142"/>
      <c r="M851" s="146"/>
      <c r="T851" s="147"/>
      <c r="AT851" s="143" t="s">
        <v>148</v>
      </c>
      <c r="AU851" s="143" t="s">
        <v>79</v>
      </c>
      <c r="AV851" s="13" t="s">
        <v>79</v>
      </c>
      <c r="AW851" s="13" t="s">
        <v>27</v>
      </c>
      <c r="AX851" s="13" t="s">
        <v>70</v>
      </c>
      <c r="AY851" s="143" t="s">
        <v>139</v>
      </c>
    </row>
    <row r="852" spans="2:65" s="13" customFormat="1">
      <c r="B852" s="142"/>
      <c r="D852" s="137" t="s">
        <v>148</v>
      </c>
      <c r="E852" s="143" t="s">
        <v>1</v>
      </c>
      <c r="F852" s="144" t="s">
        <v>1107</v>
      </c>
      <c r="H852" s="145">
        <v>3.5</v>
      </c>
      <c r="L852" s="142"/>
      <c r="M852" s="146"/>
      <c r="T852" s="147"/>
      <c r="AT852" s="143" t="s">
        <v>148</v>
      </c>
      <c r="AU852" s="143" t="s">
        <v>79</v>
      </c>
      <c r="AV852" s="13" t="s">
        <v>79</v>
      </c>
      <c r="AW852" s="13" t="s">
        <v>27</v>
      </c>
      <c r="AX852" s="13" t="s">
        <v>70</v>
      </c>
      <c r="AY852" s="143" t="s">
        <v>139</v>
      </c>
    </row>
    <row r="853" spans="2:65" s="1" customFormat="1" ht="36" customHeight="1">
      <c r="B853" s="123"/>
      <c r="C853" s="124" t="s">
        <v>1112</v>
      </c>
      <c r="D853" s="124" t="s">
        <v>141</v>
      </c>
      <c r="E853" s="125" t="s">
        <v>1113</v>
      </c>
      <c r="F853" s="126" t="s">
        <v>1114</v>
      </c>
      <c r="G853" s="127" t="s">
        <v>307</v>
      </c>
      <c r="H853" s="128">
        <v>7</v>
      </c>
      <c r="I853" s="129"/>
      <c r="J853" s="129">
        <f>ROUND(I853*H853,2)</f>
        <v>0</v>
      </c>
      <c r="K853" s="126" t="s">
        <v>308</v>
      </c>
      <c r="L853" s="27"/>
      <c r="M853" s="130" t="s">
        <v>1</v>
      </c>
      <c r="N853" s="131" t="s">
        <v>35</v>
      </c>
      <c r="O853" s="132">
        <v>0.2</v>
      </c>
      <c r="P853" s="132">
        <f>O853*H853</f>
        <v>1.4000000000000001</v>
      </c>
      <c r="Q853" s="132">
        <v>7.9000000000000001E-4</v>
      </c>
      <c r="R853" s="132">
        <f>Q853*H853</f>
        <v>5.5300000000000002E-3</v>
      </c>
      <c r="S853" s="132">
        <v>0</v>
      </c>
      <c r="T853" s="133">
        <f>S853*H853</f>
        <v>0</v>
      </c>
      <c r="AR853" s="134" t="s">
        <v>223</v>
      </c>
      <c r="AT853" s="134" t="s">
        <v>141</v>
      </c>
      <c r="AU853" s="134" t="s">
        <v>79</v>
      </c>
      <c r="AY853" s="15" t="s">
        <v>139</v>
      </c>
      <c r="BE853" s="135">
        <f>IF(N853="základní",J853,0)</f>
        <v>0</v>
      </c>
      <c r="BF853" s="135">
        <f>IF(N853="snížená",J853,0)</f>
        <v>0</v>
      </c>
      <c r="BG853" s="135">
        <f>IF(N853="zákl. přenesená",J853,0)</f>
        <v>0</v>
      </c>
      <c r="BH853" s="135">
        <f>IF(N853="sníž. přenesená",J853,0)</f>
        <v>0</v>
      </c>
      <c r="BI853" s="135">
        <f>IF(N853="nulová",J853,0)</f>
        <v>0</v>
      </c>
      <c r="BJ853" s="15" t="s">
        <v>75</v>
      </c>
      <c r="BK853" s="135">
        <f>ROUND(I853*H853,2)</f>
        <v>0</v>
      </c>
      <c r="BL853" s="15" t="s">
        <v>223</v>
      </c>
      <c r="BM853" s="134" t="s">
        <v>1115</v>
      </c>
    </row>
    <row r="854" spans="2:65" s="12" customFormat="1">
      <c r="B854" s="136"/>
      <c r="D854" s="137" t="s">
        <v>148</v>
      </c>
      <c r="E854" s="138" t="s">
        <v>1</v>
      </c>
      <c r="F854" s="139" t="s">
        <v>357</v>
      </c>
      <c r="H854" s="138" t="s">
        <v>1</v>
      </c>
      <c r="L854" s="136"/>
      <c r="M854" s="140"/>
      <c r="T854" s="141"/>
      <c r="AT854" s="138" t="s">
        <v>148</v>
      </c>
      <c r="AU854" s="138" t="s">
        <v>79</v>
      </c>
      <c r="AV854" s="12" t="s">
        <v>75</v>
      </c>
      <c r="AW854" s="12" t="s">
        <v>27</v>
      </c>
      <c r="AX854" s="12" t="s">
        <v>70</v>
      </c>
      <c r="AY854" s="138" t="s">
        <v>139</v>
      </c>
    </row>
    <row r="855" spans="2:65" s="13" customFormat="1">
      <c r="B855" s="142"/>
      <c r="D855" s="137" t="s">
        <v>148</v>
      </c>
      <c r="E855" s="143" t="s">
        <v>1</v>
      </c>
      <c r="F855" s="144" t="s">
        <v>1106</v>
      </c>
      <c r="H855" s="145">
        <v>3.5</v>
      </c>
      <c r="L855" s="142"/>
      <c r="M855" s="146"/>
      <c r="T855" s="147"/>
      <c r="AT855" s="143" t="s">
        <v>148</v>
      </c>
      <c r="AU855" s="143" t="s">
        <v>79</v>
      </c>
      <c r="AV855" s="13" t="s">
        <v>79</v>
      </c>
      <c r="AW855" s="13" t="s">
        <v>27</v>
      </c>
      <c r="AX855" s="13" t="s">
        <v>70</v>
      </c>
      <c r="AY855" s="143" t="s">
        <v>139</v>
      </c>
    </row>
    <row r="856" spans="2:65" s="13" customFormat="1">
      <c r="B856" s="142"/>
      <c r="D856" s="137" t="s">
        <v>148</v>
      </c>
      <c r="E856" s="143" t="s">
        <v>1</v>
      </c>
      <c r="F856" s="144" t="s">
        <v>1107</v>
      </c>
      <c r="H856" s="145">
        <v>3.5</v>
      </c>
      <c r="L856" s="142"/>
      <c r="M856" s="146"/>
      <c r="T856" s="147"/>
      <c r="AT856" s="143" t="s">
        <v>148</v>
      </c>
      <c r="AU856" s="143" t="s">
        <v>79</v>
      </c>
      <c r="AV856" s="13" t="s">
        <v>79</v>
      </c>
      <c r="AW856" s="13" t="s">
        <v>27</v>
      </c>
      <c r="AX856" s="13" t="s">
        <v>70</v>
      </c>
      <c r="AY856" s="143" t="s">
        <v>139</v>
      </c>
    </row>
    <row r="857" spans="2:65" s="1" customFormat="1" ht="24" customHeight="1">
      <c r="B857" s="123"/>
      <c r="C857" s="124" t="s">
        <v>1116</v>
      </c>
      <c r="D857" s="124" t="s">
        <v>141</v>
      </c>
      <c r="E857" s="125" t="s">
        <v>1117</v>
      </c>
      <c r="F857" s="126" t="s">
        <v>1118</v>
      </c>
      <c r="G857" s="127" t="s">
        <v>307</v>
      </c>
      <c r="H857" s="128">
        <v>3.4</v>
      </c>
      <c r="I857" s="129"/>
      <c r="J857" s="129">
        <f>ROUND(I857*H857,2)</f>
        <v>0</v>
      </c>
      <c r="K857" s="126" t="s">
        <v>308</v>
      </c>
      <c r="L857" s="27"/>
      <c r="M857" s="130" t="s">
        <v>1</v>
      </c>
      <c r="N857" s="131" t="s">
        <v>35</v>
      </c>
      <c r="O857" s="132">
        <v>0.2</v>
      </c>
      <c r="P857" s="132">
        <f>O857*H857</f>
        <v>0.68</v>
      </c>
      <c r="Q857" s="132">
        <v>2.2200000000000002E-3</v>
      </c>
      <c r="R857" s="132">
        <f>Q857*H857</f>
        <v>7.548E-3</v>
      </c>
      <c r="S857" s="132">
        <v>0</v>
      </c>
      <c r="T857" s="133">
        <f>S857*H857</f>
        <v>0</v>
      </c>
      <c r="AR857" s="134" t="s">
        <v>223</v>
      </c>
      <c r="AT857" s="134" t="s">
        <v>141</v>
      </c>
      <c r="AU857" s="134" t="s">
        <v>79</v>
      </c>
      <c r="AY857" s="15" t="s">
        <v>139</v>
      </c>
      <c r="BE857" s="135">
        <f>IF(N857="základní",J857,0)</f>
        <v>0</v>
      </c>
      <c r="BF857" s="135">
        <f>IF(N857="snížená",J857,0)</f>
        <v>0</v>
      </c>
      <c r="BG857" s="135">
        <f>IF(N857="zákl. přenesená",J857,0)</f>
        <v>0</v>
      </c>
      <c r="BH857" s="135">
        <f>IF(N857="sníž. přenesená",J857,0)</f>
        <v>0</v>
      </c>
      <c r="BI857" s="135">
        <f>IF(N857="nulová",J857,0)</f>
        <v>0</v>
      </c>
      <c r="BJ857" s="15" t="s">
        <v>75</v>
      </c>
      <c r="BK857" s="135">
        <f>ROUND(I857*H857,2)</f>
        <v>0</v>
      </c>
      <c r="BL857" s="15" t="s">
        <v>223</v>
      </c>
      <c r="BM857" s="134" t="s">
        <v>1119</v>
      </c>
    </row>
    <row r="858" spans="2:65" s="12" customFormat="1">
      <c r="B858" s="136"/>
      <c r="D858" s="137" t="s">
        <v>148</v>
      </c>
      <c r="E858" s="138" t="s">
        <v>1</v>
      </c>
      <c r="F858" s="139" t="s">
        <v>357</v>
      </c>
      <c r="H858" s="138" t="s">
        <v>1</v>
      </c>
      <c r="L858" s="136"/>
      <c r="M858" s="140"/>
      <c r="T858" s="141"/>
      <c r="AT858" s="138" t="s">
        <v>148</v>
      </c>
      <c r="AU858" s="138" t="s">
        <v>79</v>
      </c>
      <c r="AV858" s="12" t="s">
        <v>75</v>
      </c>
      <c r="AW858" s="12" t="s">
        <v>27</v>
      </c>
      <c r="AX858" s="12" t="s">
        <v>70</v>
      </c>
      <c r="AY858" s="138" t="s">
        <v>139</v>
      </c>
    </row>
    <row r="859" spans="2:65" s="13" customFormat="1">
      <c r="B859" s="142"/>
      <c r="D859" s="137" t="s">
        <v>148</v>
      </c>
      <c r="E859" s="143" t="s">
        <v>1</v>
      </c>
      <c r="F859" s="144" t="s">
        <v>1120</v>
      </c>
      <c r="H859" s="145">
        <v>1.7</v>
      </c>
      <c r="L859" s="142"/>
      <c r="M859" s="146"/>
      <c r="T859" s="147"/>
      <c r="AT859" s="143" t="s">
        <v>148</v>
      </c>
      <c r="AU859" s="143" t="s">
        <v>79</v>
      </c>
      <c r="AV859" s="13" t="s">
        <v>79</v>
      </c>
      <c r="AW859" s="13" t="s">
        <v>27</v>
      </c>
      <c r="AX859" s="13" t="s">
        <v>70</v>
      </c>
      <c r="AY859" s="143" t="s">
        <v>139</v>
      </c>
    </row>
    <row r="860" spans="2:65" s="13" customFormat="1">
      <c r="B860" s="142"/>
      <c r="D860" s="137" t="s">
        <v>148</v>
      </c>
      <c r="E860" s="143" t="s">
        <v>1</v>
      </c>
      <c r="F860" s="144" t="s">
        <v>1121</v>
      </c>
      <c r="H860" s="145">
        <v>1.7</v>
      </c>
      <c r="L860" s="142"/>
      <c r="M860" s="146"/>
      <c r="T860" s="147"/>
      <c r="AT860" s="143" t="s">
        <v>148</v>
      </c>
      <c r="AU860" s="143" t="s">
        <v>79</v>
      </c>
      <c r="AV860" s="13" t="s">
        <v>79</v>
      </c>
      <c r="AW860" s="13" t="s">
        <v>27</v>
      </c>
      <c r="AX860" s="13" t="s">
        <v>70</v>
      </c>
      <c r="AY860" s="143" t="s">
        <v>139</v>
      </c>
    </row>
    <row r="861" spans="2:65" s="1" customFormat="1" ht="36" customHeight="1">
      <c r="B861" s="123"/>
      <c r="C861" s="124" t="s">
        <v>1122</v>
      </c>
      <c r="D861" s="124" t="s">
        <v>141</v>
      </c>
      <c r="E861" s="125" t="s">
        <v>1123</v>
      </c>
      <c r="F861" s="126" t="s">
        <v>1124</v>
      </c>
      <c r="G861" s="127" t="s">
        <v>307</v>
      </c>
      <c r="H861" s="128">
        <v>3.4</v>
      </c>
      <c r="I861" s="129"/>
      <c r="J861" s="129">
        <f>ROUND(I861*H861,2)</f>
        <v>0</v>
      </c>
      <c r="K861" s="126" t="s">
        <v>308</v>
      </c>
      <c r="L861" s="27"/>
      <c r="M861" s="130" t="s">
        <v>1</v>
      </c>
      <c r="N861" s="131" t="s">
        <v>35</v>
      </c>
      <c r="O861" s="132">
        <v>0.24</v>
      </c>
      <c r="P861" s="132">
        <f>O861*H861</f>
        <v>0.81599999999999995</v>
      </c>
      <c r="Q861" s="132">
        <v>2.7799999999999999E-3</v>
      </c>
      <c r="R861" s="132">
        <f>Q861*H861</f>
        <v>9.4520000000000003E-3</v>
      </c>
      <c r="S861" s="132">
        <v>0</v>
      </c>
      <c r="T861" s="133">
        <f>S861*H861</f>
        <v>0</v>
      </c>
      <c r="AR861" s="134" t="s">
        <v>223</v>
      </c>
      <c r="AT861" s="134" t="s">
        <v>141</v>
      </c>
      <c r="AU861" s="134" t="s">
        <v>79</v>
      </c>
      <c r="AY861" s="15" t="s">
        <v>139</v>
      </c>
      <c r="BE861" s="135">
        <f>IF(N861="základní",J861,0)</f>
        <v>0</v>
      </c>
      <c r="BF861" s="135">
        <f>IF(N861="snížená",J861,0)</f>
        <v>0</v>
      </c>
      <c r="BG861" s="135">
        <f>IF(N861="zákl. přenesená",J861,0)</f>
        <v>0</v>
      </c>
      <c r="BH861" s="135">
        <f>IF(N861="sníž. přenesená",J861,0)</f>
        <v>0</v>
      </c>
      <c r="BI861" s="135">
        <f>IF(N861="nulová",J861,0)</f>
        <v>0</v>
      </c>
      <c r="BJ861" s="15" t="s">
        <v>75</v>
      </c>
      <c r="BK861" s="135">
        <f>ROUND(I861*H861,2)</f>
        <v>0</v>
      </c>
      <c r="BL861" s="15" t="s">
        <v>223</v>
      </c>
      <c r="BM861" s="134" t="s">
        <v>1125</v>
      </c>
    </row>
    <row r="862" spans="2:65" s="12" customFormat="1">
      <c r="B862" s="136"/>
      <c r="D862" s="137" t="s">
        <v>148</v>
      </c>
      <c r="E862" s="138" t="s">
        <v>1</v>
      </c>
      <c r="F862" s="139" t="s">
        <v>357</v>
      </c>
      <c r="H862" s="138" t="s">
        <v>1</v>
      </c>
      <c r="L862" s="136"/>
      <c r="M862" s="140"/>
      <c r="T862" s="141"/>
      <c r="AT862" s="138" t="s">
        <v>148</v>
      </c>
      <c r="AU862" s="138" t="s">
        <v>79</v>
      </c>
      <c r="AV862" s="12" t="s">
        <v>75</v>
      </c>
      <c r="AW862" s="12" t="s">
        <v>27</v>
      </c>
      <c r="AX862" s="12" t="s">
        <v>70</v>
      </c>
      <c r="AY862" s="138" t="s">
        <v>139</v>
      </c>
    </row>
    <row r="863" spans="2:65" s="13" customFormat="1">
      <c r="B863" s="142"/>
      <c r="D863" s="137" t="s">
        <v>148</v>
      </c>
      <c r="E863" s="143" t="s">
        <v>1</v>
      </c>
      <c r="F863" s="144" t="s">
        <v>1120</v>
      </c>
      <c r="H863" s="145">
        <v>1.7</v>
      </c>
      <c r="L863" s="142"/>
      <c r="M863" s="146"/>
      <c r="T863" s="147"/>
      <c r="AT863" s="143" t="s">
        <v>148</v>
      </c>
      <c r="AU863" s="143" t="s">
        <v>79</v>
      </c>
      <c r="AV863" s="13" t="s">
        <v>79</v>
      </c>
      <c r="AW863" s="13" t="s">
        <v>27</v>
      </c>
      <c r="AX863" s="13" t="s">
        <v>70</v>
      </c>
      <c r="AY863" s="143" t="s">
        <v>139</v>
      </c>
    </row>
    <row r="864" spans="2:65" s="13" customFormat="1">
      <c r="B864" s="142"/>
      <c r="D864" s="137" t="s">
        <v>148</v>
      </c>
      <c r="E864" s="143" t="s">
        <v>1</v>
      </c>
      <c r="F864" s="144" t="s">
        <v>1121</v>
      </c>
      <c r="H864" s="145">
        <v>1.7</v>
      </c>
      <c r="L864" s="142"/>
      <c r="M864" s="146"/>
      <c r="T864" s="147"/>
      <c r="AT864" s="143" t="s">
        <v>148</v>
      </c>
      <c r="AU864" s="143" t="s">
        <v>79</v>
      </c>
      <c r="AV864" s="13" t="s">
        <v>79</v>
      </c>
      <c r="AW864" s="13" t="s">
        <v>27</v>
      </c>
      <c r="AX864" s="13" t="s">
        <v>70</v>
      </c>
      <c r="AY864" s="143" t="s">
        <v>139</v>
      </c>
    </row>
    <row r="865" spans="2:65" s="1" customFormat="1" ht="24" customHeight="1">
      <c r="B865" s="123"/>
      <c r="C865" s="124" t="s">
        <v>1126</v>
      </c>
      <c r="D865" s="124" t="s">
        <v>141</v>
      </c>
      <c r="E865" s="125" t="s">
        <v>1127</v>
      </c>
      <c r="F865" s="126" t="s">
        <v>1128</v>
      </c>
      <c r="G865" s="127" t="s">
        <v>144</v>
      </c>
      <c r="H865" s="128">
        <v>3.06</v>
      </c>
      <c r="I865" s="129"/>
      <c r="J865" s="129">
        <f>ROUND(I865*H865,2)</f>
        <v>0</v>
      </c>
      <c r="K865" s="126" t="s">
        <v>308</v>
      </c>
      <c r="L865" s="27"/>
      <c r="M865" s="130" t="s">
        <v>1</v>
      </c>
      <c r="N865" s="131" t="s">
        <v>35</v>
      </c>
      <c r="O865" s="132">
        <v>0.09</v>
      </c>
      <c r="P865" s="132">
        <f>O865*H865</f>
        <v>0.27539999999999998</v>
      </c>
      <c r="Q865" s="132">
        <v>0</v>
      </c>
      <c r="R865" s="132">
        <f>Q865*H865</f>
        <v>0</v>
      </c>
      <c r="S865" s="132">
        <v>0</v>
      </c>
      <c r="T865" s="133">
        <f>S865*H865</f>
        <v>0</v>
      </c>
      <c r="AR865" s="134" t="s">
        <v>223</v>
      </c>
      <c r="AT865" s="134" t="s">
        <v>141</v>
      </c>
      <c r="AU865" s="134" t="s">
        <v>79</v>
      </c>
      <c r="AY865" s="15" t="s">
        <v>139</v>
      </c>
      <c r="BE865" s="135">
        <f>IF(N865="základní",J865,0)</f>
        <v>0</v>
      </c>
      <c r="BF865" s="135">
        <f>IF(N865="snížená",J865,0)</f>
        <v>0</v>
      </c>
      <c r="BG865" s="135">
        <f>IF(N865="zákl. přenesená",J865,0)</f>
        <v>0</v>
      </c>
      <c r="BH865" s="135">
        <f>IF(N865="sníž. přenesená",J865,0)</f>
        <v>0</v>
      </c>
      <c r="BI865" s="135">
        <f>IF(N865="nulová",J865,0)</f>
        <v>0</v>
      </c>
      <c r="BJ865" s="15" t="s">
        <v>75</v>
      </c>
      <c r="BK865" s="135">
        <f>ROUND(I865*H865,2)</f>
        <v>0</v>
      </c>
      <c r="BL865" s="15" t="s">
        <v>223</v>
      </c>
      <c r="BM865" s="134" t="s">
        <v>1129</v>
      </c>
    </row>
    <row r="866" spans="2:65" s="12" customFormat="1">
      <c r="B866" s="136"/>
      <c r="D866" s="137" t="s">
        <v>148</v>
      </c>
      <c r="E866" s="138" t="s">
        <v>1</v>
      </c>
      <c r="F866" s="139" t="s">
        <v>357</v>
      </c>
      <c r="H866" s="138" t="s">
        <v>1</v>
      </c>
      <c r="L866" s="136"/>
      <c r="M866" s="140"/>
      <c r="T866" s="141"/>
      <c r="AT866" s="138" t="s">
        <v>148</v>
      </c>
      <c r="AU866" s="138" t="s">
        <v>79</v>
      </c>
      <c r="AV866" s="12" t="s">
        <v>75</v>
      </c>
      <c r="AW866" s="12" t="s">
        <v>27</v>
      </c>
      <c r="AX866" s="12" t="s">
        <v>70</v>
      </c>
      <c r="AY866" s="138" t="s">
        <v>139</v>
      </c>
    </row>
    <row r="867" spans="2:65" s="13" customFormat="1">
      <c r="B867" s="142"/>
      <c r="D867" s="137" t="s">
        <v>148</v>
      </c>
      <c r="E867" s="143" t="s">
        <v>1</v>
      </c>
      <c r="F867" s="144" t="s">
        <v>1130</v>
      </c>
      <c r="H867" s="145">
        <v>1.53</v>
      </c>
      <c r="L867" s="142"/>
      <c r="M867" s="146"/>
      <c r="T867" s="147"/>
      <c r="AT867" s="143" t="s">
        <v>148</v>
      </c>
      <c r="AU867" s="143" t="s">
        <v>79</v>
      </c>
      <c r="AV867" s="13" t="s">
        <v>79</v>
      </c>
      <c r="AW867" s="13" t="s">
        <v>27</v>
      </c>
      <c r="AX867" s="13" t="s">
        <v>70</v>
      </c>
      <c r="AY867" s="143" t="s">
        <v>139</v>
      </c>
    </row>
    <row r="868" spans="2:65" s="13" customFormat="1">
      <c r="B868" s="142"/>
      <c r="D868" s="137" t="s">
        <v>148</v>
      </c>
      <c r="E868" s="143" t="s">
        <v>1</v>
      </c>
      <c r="F868" s="144" t="s">
        <v>1131</v>
      </c>
      <c r="H868" s="145">
        <v>1.53</v>
      </c>
      <c r="L868" s="142"/>
      <c r="M868" s="146"/>
      <c r="T868" s="147"/>
      <c r="AT868" s="143" t="s">
        <v>148</v>
      </c>
      <c r="AU868" s="143" t="s">
        <v>79</v>
      </c>
      <c r="AV868" s="13" t="s">
        <v>79</v>
      </c>
      <c r="AW868" s="13" t="s">
        <v>27</v>
      </c>
      <c r="AX868" s="13" t="s">
        <v>70</v>
      </c>
      <c r="AY868" s="143" t="s">
        <v>139</v>
      </c>
    </row>
    <row r="869" spans="2:65" s="1" customFormat="1" ht="24" customHeight="1">
      <c r="B869" s="123"/>
      <c r="C869" s="124" t="s">
        <v>1132</v>
      </c>
      <c r="D869" s="124" t="s">
        <v>141</v>
      </c>
      <c r="E869" s="125" t="s">
        <v>1133</v>
      </c>
      <c r="F869" s="126" t="s">
        <v>1134</v>
      </c>
      <c r="G869" s="127" t="s">
        <v>144</v>
      </c>
      <c r="H869" s="128">
        <v>3.06</v>
      </c>
      <c r="I869" s="129"/>
      <c r="J869" s="129">
        <f>ROUND(I869*H869,2)</f>
        <v>0</v>
      </c>
      <c r="K869" s="126" t="s">
        <v>308</v>
      </c>
      <c r="L869" s="27"/>
      <c r="M869" s="130" t="s">
        <v>1</v>
      </c>
      <c r="N869" s="131" t="s">
        <v>35</v>
      </c>
      <c r="O869" s="132">
        <v>0.11</v>
      </c>
      <c r="P869" s="132">
        <f>O869*H869</f>
        <v>0.33660000000000001</v>
      </c>
      <c r="Q869" s="132">
        <v>0</v>
      </c>
      <c r="R869" s="132">
        <f>Q869*H869</f>
        <v>0</v>
      </c>
      <c r="S869" s="132">
        <v>0</v>
      </c>
      <c r="T869" s="133">
        <f>S869*H869</f>
        <v>0</v>
      </c>
      <c r="AR869" s="134" t="s">
        <v>223</v>
      </c>
      <c r="AT869" s="134" t="s">
        <v>141</v>
      </c>
      <c r="AU869" s="134" t="s">
        <v>79</v>
      </c>
      <c r="AY869" s="15" t="s">
        <v>139</v>
      </c>
      <c r="BE869" s="135">
        <f>IF(N869="základní",J869,0)</f>
        <v>0</v>
      </c>
      <c r="BF869" s="135">
        <f>IF(N869="snížená",J869,0)</f>
        <v>0</v>
      </c>
      <c r="BG869" s="135">
        <f>IF(N869="zákl. přenesená",J869,0)</f>
        <v>0</v>
      </c>
      <c r="BH869" s="135">
        <f>IF(N869="sníž. přenesená",J869,0)</f>
        <v>0</v>
      </c>
      <c r="BI869" s="135">
        <f>IF(N869="nulová",J869,0)</f>
        <v>0</v>
      </c>
      <c r="BJ869" s="15" t="s">
        <v>75</v>
      </c>
      <c r="BK869" s="135">
        <f>ROUND(I869*H869,2)</f>
        <v>0</v>
      </c>
      <c r="BL869" s="15" t="s">
        <v>223</v>
      </c>
      <c r="BM869" s="134" t="s">
        <v>1135</v>
      </c>
    </row>
    <row r="870" spans="2:65" s="12" customFormat="1">
      <c r="B870" s="136"/>
      <c r="D870" s="137" t="s">
        <v>148</v>
      </c>
      <c r="E870" s="138" t="s">
        <v>1</v>
      </c>
      <c r="F870" s="139" t="s">
        <v>357</v>
      </c>
      <c r="H870" s="138" t="s">
        <v>1</v>
      </c>
      <c r="L870" s="136"/>
      <c r="M870" s="140"/>
      <c r="T870" s="141"/>
      <c r="AT870" s="138" t="s">
        <v>148</v>
      </c>
      <c r="AU870" s="138" t="s">
        <v>79</v>
      </c>
      <c r="AV870" s="12" t="s">
        <v>75</v>
      </c>
      <c r="AW870" s="12" t="s">
        <v>27</v>
      </c>
      <c r="AX870" s="12" t="s">
        <v>70</v>
      </c>
      <c r="AY870" s="138" t="s">
        <v>139</v>
      </c>
    </row>
    <row r="871" spans="2:65" s="13" customFormat="1">
      <c r="B871" s="142"/>
      <c r="D871" s="137" t="s">
        <v>148</v>
      </c>
      <c r="E871" s="143" t="s">
        <v>1</v>
      </c>
      <c r="F871" s="144" t="s">
        <v>1130</v>
      </c>
      <c r="H871" s="145">
        <v>1.53</v>
      </c>
      <c r="L871" s="142"/>
      <c r="M871" s="146"/>
      <c r="T871" s="147"/>
      <c r="AT871" s="143" t="s">
        <v>148</v>
      </c>
      <c r="AU871" s="143" t="s">
        <v>79</v>
      </c>
      <c r="AV871" s="13" t="s">
        <v>79</v>
      </c>
      <c r="AW871" s="13" t="s">
        <v>27</v>
      </c>
      <c r="AX871" s="13" t="s">
        <v>70</v>
      </c>
      <c r="AY871" s="143" t="s">
        <v>139</v>
      </c>
    </row>
    <row r="872" spans="2:65" s="13" customFormat="1">
      <c r="B872" s="142"/>
      <c r="D872" s="137" t="s">
        <v>148</v>
      </c>
      <c r="E872" s="143" t="s">
        <v>1</v>
      </c>
      <c r="F872" s="144" t="s">
        <v>1131</v>
      </c>
      <c r="H872" s="145">
        <v>1.53</v>
      </c>
      <c r="L872" s="142"/>
      <c r="M872" s="146"/>
      <c r="T872" s="147"/>
      <c r="AT872" s="143" t="s">
        <v>148</v>
      </c>
      <c r="AU872" s="143" t="s">
        <v>79</v>
      </c>
      <c r="AV872" s="13" t="s">
        <v>79</v>
      </c>
      <c r="AW872" s="13" t="s">
        <v>27</v>
      </c>
      <c r="AX872" s="13" t="s">
        <v>70</v>
      </c>
      <c r="AY872" s="143" t="s">
        <v>139</v>
      </c>
    </row>
    <row r="873" spans="2:65" s="1" customFormat="1" ht="16.5" customHeight="1">
      <c r="B873" s="123"/>
      <c r="C873" s="148" t="s">
        <v>1136</v>
      </c>
      <c r="D873" s="148" t="s">
        <v>209</v>
      </c>
      <c r="E873" s="149" t="s">
        <v>1137</v>
      </c>
      <c r="F873" s="150" t="s">
        <v>1138</v>
      </c>
      <c r="G873" s="151" t="s">
        <v>456</v>
      </c>
      <c r="H873" s="152">
        <v>7.0380000000000003</v>
      </c>
      <c r="I873" s="153"/>
      <c r="J873" s="153">
        <f>ROUND(I873*H873,2)</f>
        <v>0</v>
      </c>
      <c r="K873" s="150" t="s">
        <v>308</v>
      </c>
      <c r="L873" s="154"/>
      <c r="M873" s="155" t="s">
        <v>1</v>
      </c>
      <c r="N873" s="156" t="s">
        <v>35</v>
      </c>
      <c r="O873" s="132">
        <v>0</v>
      </c>
      <c r="P873" s="132">
        <f>O873*H873</f>
        <v>0</v>
      </c>
      <c r="Q873" s="132">
        <v>4.6999999999999999E-4</v>
      </c>
      <c r="R873" s="132">
        <f>Q873*H873</f>
        <v>3.3078600000000001E-3</v>
      </c>
      <c r="S873" s="132">
        <v>0</v>
      </c>
      <c r="T873" s="133">
        <f>S873*H873</f>
        <v>0</v>
      </c>
      <c r="AR873" s="134" t="s">
        <v>313</v>
      </c>
      <c r="AT873" s="134" t="s">
        <v>209</v>
      </c>
      <c r="AU873" s="134" t="s">
        <v>79</v>
      </c>
      <c r="AY873" s="15" t="s">
        <v>139</v>
      </c>
      <c r="BE873" s="135">
        <f>IF(N873="základní",J873,0)</f>
        <v>0</v>
      </c>
      <c r="BF873" s="135">
        <f>IF(N873="snížená",J873,0)</f>
        <v>0</v>
      </c>
      <c r="BG873" s="135">
        <f>IF(N873="zákl. přenesená",J873,0)</f>
        <v>0</v>
      </c>
      <c r="BH873" s="135">
        <f>IF(N873="sníž. přenesená",J873,0)</f>
        <v>0</v>
      </c>
      <c r="BI873" s="135">
        <f>IF(N873="nulová",J873,0)</f>
        <v>0</v>
      </c>
      <c r="BJ873" s="15" t="s">
        <v>75</v>
      </c>
      <c r="BK873" s="135">
        <f>ROUND(I873*H873,2)</f>
        <v>0</v>
      </c>
      <c r="BL873" s="15" t="s">
        <v>223</v>
      </c>
      <c r="BM873" s="134" t="s">
        <v>1139</v>
      </c>
    </row>
    <row r="874" spans="2:65" s="13" customFormat="1">
      <c r="B874" s="142"/>
      <c r="D874" s="137" t="s">
        <v>148</v>
      </c>
      <c r="E874" s="143" t="s">
        <v>1</v>
      </c>
      <c r="F874" s="144" t="s">
        <v>1140</v>
      </c>
      <c r="H874" s="145">
        <v>3.06</v>
      </c>
      <c r="L874" s="142"/>
      <c r="M874" s="146"/>
      <c r="T874" s="147"/>
      <c r="AT874" s="143" t="s">
        <v>148</v>
      </c>
      <c r="AU874" s="143" t="s">
        <v>79</v>
      </c>
      <c r="AV874" s="13" t="s">
        <v>79</v>
      </c>
      <c r="AW874" s="13" t="s">
        <v>27</v>
      </c>
      <c r="AX874" s="13" t="s">
        <v>70</v>
      </c>
      <c r="AY874" s="143" t="s">
        <v>139</v>
      </c>
    </row>
    <row r="875" spans="2:65" s="13" customFormat="1">
      <c r="B875" s="142"/>
      <c r="D875" s="137" t="s">
        <v>148</v>
      </c>
      <c r="E875" s="143" t="s">
        <v>1</v>
      </c>
      <c r="F875" s="144" t="s">
        <v>1141</v>
      </c>
      <c r="H875" s="145">
        <v>3.06</v>
      </c>
      <c r="L875" s="142"/>
      <c r="M875" s="146"/>
      <c r="T875" s="147"/>
      <c r="AT875" s="143" t="s">
        <v>148</v>
      </c>
      <c r="AU875" s="143" t="s">
        <v>79</v>
      </c>
      <c r="AV875" s="13" t="s">
        <v>79</v>
      </c>
      <c r="AW875" s="13" t="s">
        <v>27</v>
      </c>
      <c r="AX875" s="13" t="s">
        <v>70</v>
      </c>
      <c r="AY875" s="143" t="s">
        <v>139</v>
      </c>
    </row>
    <row r="876" spans="2:65" s="13" customFormat="1">
      <c r="B876" s="142"/>
      <c r="D876" s="137" t="s">
        <v>148</v>
      </c>
      <c r="F876" s="144" t="s">
        <v>1142</v>
      </c>
      <c r="H876" s="145">
        <v>7.0380000000000003</v>
      </c>
      <c r="L876" s="142"/>
      <c r="M876" s="146"/>
      <c r="T876" s="147"/>
      <c r="AT876" s="143" t="s">
        <v>148</v>
      </c>
      <c r="AU876" s="143" t="s">
        <v>79</v>
      </c>
      <c r="AV876" s="13" t="s">
        <v>79</v>
      </c>
      <c r="AW876" s="13" t="s">
        <v>3</v>
      </c>
      <c r="AX876" s="13" t="s">
        <v>75</v>
      </c>
      <c r="AY876" s="143" t="s">
        <v>139</v>
      </c>
    </row>
    <row r="877" spans="2:65" s="1" customFormat="1" ht="24" customHeight="1">
      <c r="B877" s="123"/>
      <c r="C877" s="124" t="s">
        <v>1143</v>
      </c>
      <c r="D877" s="124" t="s">
        <v>141</v>
      </c>
      <c r="E877" s="125" t="s">
        <v>1144</v>
      </c>
      <c r="F877" s="126" t="s">
        <v>1145</v>
      </c>
      <c r="G877" s="127" t="s">
        <v>307</v>
      </c>
      <c r="H877" s="128">
        <v>18.36</v>
      </c>
      <c r="I877" s="129"/>
      <c r="J877" s="129">
        <f>ROUND(I877*H877,2)</f>
        <v>0</v>
      </c>
      <c r="K877" s="126" t="s">
        <v>308</v>
      </c>
      <c r="L877" s="27"/>
      <c r="M877" s="130" t="s">
        <v>1</v>
      </c>
      <c r="N877" s="131" t="s">
        <v>35</v>
      </c>
      <c r="O877" s="132">
        <v>8.5999999999999993E-2</v>
      </c>
      <c r="P877" s="132">
        <f>O877*H877</f>
        <v>1.5789599999999999</v>
      </c>
      <c r="Q877" s="132">
        <v>0</v>
      </c>
      <c r="R877" s="132">
        <f>Q877*H877</f>
        <v>0</v>
      </c>
      <c r="S877" s="132">
        <v>0</v>
      </c>
      <c r="T877" s="133">
        <f>S877*H877</f>
        <v>0</v>
      </c>
      <c r="AR877" s="134" t="s">
        <v>223</v>
      </c>
      <c r="AT877" s="134" t="s">
        <v>141</v>
      </c>
      <c r="AU877" s="134" t="s">
        <v>79</v>
      </c>
      <c r="AY877" s="15" t="s">
        <v>139</v>
      </c>
      <c r="BE877" s="135">
        <f>IF(N877="základní",J877,0)</f>
        <v>0</v>
      </c>
      <c r="BF877" s="135">
        <f>IF(N877="snížená",J877,0)</f>
        <v>0</v>
      </c>
      <c r="BG877" s="135">
        <f>IF(N877="zákl. přenesená",J877,0)</f>
        <v>0</v>
      </c>
      <c r="BH877" s="135">
        <f>IF(N877="sníž. přenesená",J877,0)</f>
        <v>0</v>
      </c>
      <c r="BI877" s="135">
        <f>IF(N877="nulová",J877,0)</f>
        <v>0</v>
      </c>
      <c r="BJ877" s="15" t="s">
        <v>75</v>
      </c>
      <c r="BK877" s="135">
        <f>ROUND(I877*H877,2)</f>
        <v>0</v>
      </c>
      <c r="BL877" s="15" t="s">
        <v>223</v>
      </c>
      <c r="BM877" s="134" t="s">
        <v>1146</v>
      </c>
    </row>
    <row r="878" spans="2:65" s="12" customFormat="1">
      <c r="B878" s="136"/>
      <c r="D878" s="137" t="s">
        <v>148</v>
      </c>
      <c r="E878" s="138" t="s">
        <v>1</v>
      </c>
      <c r="F878" s="139" t="s">
        <v>357</v>
      </c>
      <c r="H878" s="138" t="s">
        <v>1</v>
      </c>
      <c r="L878" s="136"/>
      <c r="M878" s="140"/>
      <c r="T878" s="141"/>
      <c r="AT878" s="138" t="s">
        <v>148</v>
      </c>
      <c r="AU878" s="138" t="s">
        <v>79</v>
      </c>
      <c r="AV878" s="12" t="s">
        <v>75</v>
      </c>
      <c r="AW878" s="12" t="s">
        <v>27</v>
      </c>
      <c r="AX878" s="12" t="s">
        <v>70</v>
      </c>
      <c r="AY878" s="138" t="s">
        <v>139</v>
      </c>
    </row>
    <row r="879" spans="2:65" s="13" customFormat="1">
      <c r="B879" s="142"/>
      <c r="D879" s="137" t="s">
        <v>148</v>
      </c>
      <c r="E879" s="143" t="s">
        <v>1</v>
      </c>
      <c r="F879" s="144" t="s">
        <v>1130</v>
      </c>
      <c r="H879" s="145">
        <v>1.53</v>
      </c>
      <c r="L879" s="142"/>
      <c r="M879" s="146"/>
      <c r="T879" s="147"/>
      <c r="AT879" s="143" t="s">
        <v>148</v>
      </c>
      <c r="AU879" s="143" t="s">
        <v>79</v>
      </c>
      <c r="AV879" s="13" t="s">
        <v>79</v>
      </c>
      <c r="AW879" s="13" t="s">
        <v>27</v>
      </c>
      <c r="AX879" s="13" t="s">
        <v>70</v>
      </c>
      <c r="AY879" s="143" t="s">
        <v>139</v>
      </c>
    </row>
    <row r="880" spans="2:65" s="13" customFormat="1">
      <c r="B880" s="142"/>
      <c r="D880" s="137" t="s">
        <v>148</v>
      </c>
      <c r="E880" s="143" t="s">
        <v>1</v>
      </c>
      <c r="F880" s="144" t="s">
        <v>1131</v>
      </c>
      <c r="H880" s="145">
        <v>1.53</v>
      </c>
      <c r="L880" s="142"/>
      <c r="M880" s="146"/>
      <c r="T880" s="147"/>
      <c r="AT880" s="143" t="s">
        <v>148</v>
      </c>
      <c r="AU880" s="143" t="s">
        <v>79</v>
      </c>
      <c r="AV880" s="13" t="s">
        <v>79</v>
      </c>
      <c r="AW880" s="13" t="s">
        <v>27</v>
      </c>
      <c r="AX880" s="13" t="s">
        <v>70</v>
      </c>
      <c r="AY880" s="143" t="s">
        <v>139</v>
      </c>
    </row>
    <row r="881" spans="2:65" s="13" customFormat="1">
      <c r="B881" s="142"/>
      <c r="D881" s="137" t="s">
        <v>148</v>
      </c>
      <c r="F881" s="144" t="s">
        <v>1147</v>
      </c>
      <c r="H881" s="145">
        <v>18.36</v>
      </c>
      <c r="L881" s="142"/>
      <c r="M881" s="146"/>
      <c r="T881" s="147"/>
      <c r="AT881" s="143" t="s">
        <v>148</v>
      </c>
      <c r="AU881" s="143" t="s">
        <v>79</v>
      </c>
      <c r="AV881" s="13" t="s">
        <v>79</v>
      </c>
      <c r="AW881" s="13" t="s">
        <v>3</v>
      </c>
      <c r="AX881" s="13" t="s">
        <v>75</v>
      </c>
      <c r="AY881" s="143" t="s">
        <v>139</v>
      </c>
    </row>
    <row r="882" spans="2:65" s="1" customFormat="1" ht="24" customHeight="1">
      <c r="B882" s="123"/>
      <c r="C882" s="124" t="s">
        <v>1148</v>
      </c>
      <c r="D882" s="124" t="s">
        <v>141</v>
      </c>
      <c r="E882" s="125" t="s">
        <v>1149</v>
      </c>
      <c r="F882" s="126" t="s">
        <v>1150</v>
      </c>
      <c r="G882" s="127" t="s">
        <v>194</v>
      </c>
      <c r="H882" s="128">
        <v>4.5999999999999999E-2</v>
      </c>
      <c r="I882" s="129"/>
      <c r="J882" s="129">
        <f>ROUND(I882*H882,2)</f>
        <v>0</v>
      </c>
      <c r="K882" s="126" t="s">
        <v>308</v>
      </c>
      <c r="L882" s="27"/>
      <c r="M882" s="130" t="s">
        <v>1</v>
      </c>
      <c r="N882" s="131" t="s">
        <v>35</v>
      </c>
      <c r="O882" s="132">
        <v>1.609</v>
      </c>
      <c r="P882" s="132">
        <f>O882*H882</f>
        <v>7.4013999999999996E-2</v>
      </c>
      <c r="Q882" s="132">
        <v>0</v>
      </c>
      <c r="R882" s="132">
        <f>Q882*H882</f>
        <v>0</v>
      </c>
      <c r="S882" s="132">
        <v>0</v>
      </c>
      <c r="T882" s="133">
        <f>S882*H882</f>
        <v>0</v>
      </c>
      <c r="AR882" s="134" t="s">
        <v>223</v>
      </c>
      <c r="AT882" s="134" t="s">
        <v>141</v>
      </c>
      <c r="AU882" s="134" t="s">
        <v>79</v>
      </c>
      <c r="AY882" s="15" t="s">
        <v>139</v>
      </c>
      <c r="BE882" s="135">
        <f>IF(N882="základní",J882,0)</f>
        <v>0</v>
      </c>
      <c r="BF882" s="135">
        <f>IF(N882="snížená",J882,0)</f>
        <v>0</v>
      </c>
      <c r="BG882" s="135">
        <f>IF(N882="zákl. přenesená",J882,0)</f>
        <v>0</v>
      </c>
      <c r="BH882" s="135">
        <f>IF(N882="sníž. přenesená",J882,0)</f>
        <v>0</v>
      </c>
      <c r="BI882" s="135">
        <f>IF(N882="nulová",J882,0)</f>
        <v>0</v>
      </c>
      <c r="BJ882" s="15" t="s">
        <v>75</v>
      </c>
      <c r="BK882" s="135">
        <f>ROUND(I882*H882,2)</f>
        <v>0</v>
      </c>
      <c r="BL882" s="15" t="s">
        <v>223</v>
      </c>
      <c r="BM882" s="134" t="s">
        <v>1151</v>
      </c>
    </row>
    <row r="883" spans="2:65" s="11" customFormat="1" ht="22.8" customHeight="1">
      <c r="B883" s="112"/>
      <c r="D883" s="113" t="s">
        <v>69</v>
      </c>
      <c r="E883" s="121" t="s">
        <v>1152</v>
      </c>
      <c r="F883" s="121" t="s">
        <v>1153</v>
      </c>
      <c r="J883" s="122">
        <f>BK883</f>
        <v>0</v>
      </c>
      <c r="L883" s="112"/>
      <c r="M883" s="116"/>
      <c r="P883" s="117">
        <f>SUM(P884:P921)</f>
        <v>157.73720400000002</v>
      </c>
      <c r="R883" s="117">
        <f>SUM(R884:R921)</f>
        <v>7.5276133750000005</v>
      </c>
      <c r="T883" s="118">
        <f>SUM(T884:T921)</f>
        <v>0</v>
      </c>
      <c r="AR883" s="113" t="s">
        <v>79</v>
      </c>
      <c r="AT883" s="119" t="s">
        <v>69</v>
      </c>
      <c r="AU883" s="119" t="s">
        <v>75</v>
      </c>
      <c r="AY883" s="113" t="s">
        <v>139</v>
      </c>
      <c r="BK883" s="120">
        <f>SUM(BK884:BK921)</f>
        <v>0</v>
      </c>
    </row>
    <row r="884" spans="2:65" s="1" customFormat="1" ht="24" customHeight="1">
      <c r="B884" s="123"/>
      <c r="C884" s="124" t="s">
        <v>1154</v>
      </c>
      <c r="D884" s="124" t="s">
        <v>141</v>
      </c>
      <c r="E884" s="125" t="s">
        <v>1155</v>
      </c>
      <c r="F884" s="126" t="s">
        <v>1156</v>
      </c>
      <c r="G884" s="127" t="s">
        <v>144</v>
      </c>
      <c r="H884" s="128">
        <v>6.58</v>
      </c>
      <c r="I884" s="129"/>
      <c r="J884" s="129">
        <f>ROUND(I884*H884,2)</f>
        <v>0</v>
      </c>
      <c r="K884" s="126" t="s">
        <v>308</v>
      </c>
      <c r="L884" s="27"/>
      <c r="M884" s="130" t="s">
        <v>1</v>
      </c>
      <c r="N884" s="131" t="s">
        <v>35</v>
      </c>
      <c r="O884" s="132">
        <v>0.06</v>
      </c>
      <c r="P884" s="132">
        <f>O884*H884</f>
        <v>0.39479999999999998</v>
      </c>
      <c r="Q884" s="132">
        <v>0</v>
      </c>
      <c r="R884" s="132">
        <f>Q884*H884</f>
        <v>0</v>
      </c>
      <c r="S884" s="132">
        <v>0</v>
      </c>
      <c r="T884" s="133">
        <f>S884*H884</f>
        <v>0</v>
      </c>
      <c r="AR884" s="134" t="s">
        <v>223</v>
      </c>
      <c r="AT884" s="134" t="s">
        <v>141</v>
      </c>
      <c r="AU884" s="134" t="s">
        <v>79</v>
      </c>
      <c r="AY884" s="15" t="s">
        <v>139</v>
      </c>
      <c r="BE884" s="135">
        <f>IF(N884="základní",J884,0)</f>
        <v>0</v>
      </c>
      <c r="BF884" s="135">
        <f>IF(N884="snížená",J884,0)</f>
        <v>0</v>
      </c>
      <c r="BG884" s="135">
        <f>IF(N884="zákl. přenesená",J884,0)</f>
        <v>0</v>
      </c>
      <c r="BH884" s="135">
        <f>IF(N884="sníž. přenesená",J884,0)</f>
        <v>0</v>
      </c>
      <c r="BI884" s="135">
        <f>IF(N884="nulová",J884,0)</f>
        <v>0</v>
      </c>
      <c r="BJ884" s="15" t="s">
        <v>75</v>
      </c>
      <c r="BK884" s="135">
        <f>ROUND(I884*H884,2)</f>
        <v>0</v>
      </c>
      <c r="BL884" s="15" t="s">
        <v>223</v>
      </c>
      <c r="BM884" s="134" t="s">
        <v>1157</v>
      </c>
    </row>
    <row r="885" spans="2:65" s="12" customFormat="1">
      <c r="B885" s="136"/>
      <c r="D885" s="137" t="s">
        <v>148</v>
      </c>
      <c r="E885" s="138" t="s">
        <v>1</v>
      </c>
      <c r="F885" s="139" t="s">
        <v>802</v>
      </c>
      <c r="H885" s="138" t="s">
        <v>1</v>
      </c>
      <c r="L885" s="136"/>
      <c r="M885" s="140"/>
      <c r="T885" s="141"/>
      <c r="AT885" s="138" t="s">
        <v>148</v>
      </c>
      <c r="AU885" s="138" t="s">
        <v>79</v>
      </c>
      <c r="AV885" s="12" t="s">
        <v>75</v>
      </c>
      <c r="AW885" s="12" t="s">
        <v>27</v>
      </c>
      <c r="AX885" s="12" t="s">
        <v>70</v>
      </c>
      <c r="AY885" s="138" t="s">
        <v>139</v>
      </c>
    </row>
    <row r="886" spans="2:65" s="13" customFormat="1">
      <c r="B886" s="142"/>
      <c r="D886" s="137" t="s">
        <v>148</v>
      </c>
      <c r="E886" s="143" t="s">
        <v>1</v>
      </c>
      <c r="F886" s="144" t="s">
        <v>1158</v>
      </c>
      <c r="H886" s="145">
        <v>1.53</v>
      </c>
      <c r="L886" s="142"/>
      <c r="M886" s="146"/>
      <c r="T886" s="147"/>
      <c r="AT886" s="143" t="s">
        <v>148</v>
      </c>
      <c r="AU886" s="143" t="s">
        <v>79</v>
      </c>
      <c r="AV886" s="13" t="s">
        <v>79</v>
      </c>
      <c r="AW886" s="13" t="s">
        <v>27</v>
      </c>
      <c r="AX886" s="13" t="s">
        <v>70</v>
      </c>
      <c r="AY886" s="143" t="s">
        <v>139</v>
      </c>
    </row>
    <row r="887" spans="2:65" s="13" customFormat="1">
      <c r="B887" s="142"/>
      <c r="D887" s="137" t="s">
        <v>148</v>
      </c>
      <c r="E887" s="143" t="s">
        <v>1</v>
      </c>
      <c r="F887" s="144" t="s">
        <v>1159</v>
      </c>
      <c r="H887" s="145">
        <v>1.53</v>
      </c>
      <c r="L887" s="142"/>
      <c r="M887" s="146"/>
      <c r="T887" s="147"/>
      <c r="AT887" s="143" t="s">
        <v>148</v>
      </c>
      <c r="AU887" s="143" t="s">
        <v>79</v>
      </c>
      <c r="AV887" s="13" t="s">
        <v>79</v>
      </c>
      <c r="AW887" s="13" t="s">
        <v>27</v>
      </c>
      <c r="AX887" s="13" t="s">
        <v>70</v>
      </c>
      <c r="AY887" s="143" t="s">
        <v>139</v>
      </c>
    </row>
    <row r="888" spans="2:65" s="13" customFormat="1">
      <c r="B888" s="142"/>
      <c r="D888" s="137" t="s">
        <v>148</v>
      </c>
      <c r="E888" s="143" t="s">
        <v>1</v>
      </c>
      <c r="F888" s="144" t="s">
        <v>1031</v>
      </c>
      <c r="H888" s="145">
        <v>3.52</v>
      </c>
      <c r="L888" s="142"/>
      <c r="M888" s="146"/>
      <c r="T888" s="147"/>
      <c r="AT888" s="143" t="s">
        <v>148</v>
      </c>
      <c r="AU888" s="143" t="s">
        <v>79</v>
      </c>
      <c r="AV888" s="13" t="s">
        <v>79</v>
      </c>
      <c r="AW888" s="13" t="s">
        <v>27</v>
      </c>
      <c r="AX888" s="13" t="s">
        <v>70</v>
      </c>
      <c r="AY888" s="143" t="s">
        <v>139</v>
      </c>
    </row>
    <row r="889" spans="2:65" s="1" customFormat="1" ht="24" customHeight="1">
      <c r="B889" s="123"/>
      <c r="C889" s="148" t="s">
        <v>1160</v>
      </c>
      <c r="D889" s="148" t="s">
        <v>209</v>
      </c>
      <c r="E889" s="149" t="s">
        <v>366</v>
      </c>
      <c r="F889" s="150" t="s">
        <v>367</v>
      </c>
      <c r="G889" s="151" t="s">
        <v>144</v>
      </c>
      <c r="H889" s="152">
        <v>6.7119999999999997</v>
      </c>
      <c r="I889" s="153"/>
      <c r="J889" s="153">
        <f>ROUND(I889*H889,2)</f>
        <v>0</v>
      </c>
      <c r="K889" s="150" t="s">
        <v>1</v>
      </c>
      <c r="L889" s="154"/>
      <c r="M889" s="155" t="s">
        <v>1</v>
      </c>
      <c r="N889" s="156" t="s">
        <v>35</v>
      </c>
      <c r="O889" s="132">
        <v>0</v>
      </c>
      <c r="P889" s="132">
        <f>O889*H889</f>
        <v>0</v>
      </c>
      <c r="Q889" s="132">
        <v>1.8E-3</v>
      </c>
      <c r="R889" s="132">
        <f>Q889*H889</f>
        <v>1.20816E-2</v>
      </c>
      <c r="S889" s="132">
        <v>0</v>
      </c>
      <c r="T889" s="133">
        <f>S889*H889</f>
        <v>0</v>
      </c>
      <c r="AR889" s="134" t="s">
        <v>183</v>
      </c>
      <c r="AT889" s="134" t="s">
        <v>209</v>
      </c>
      <c r="AU889" s="134" t="s">
        <v>79</v>
      </c>
      <c r="AY889" s="15" t="s">
        <v>139</v>
      </c>
      <c r="BE889" s="135">
        <f>IF(N889="základní",J889,0)</f>
        <v>0</v>
      </c>
      <c r="BF889" s="135">
        <f>IF(N889="snížená",J889,0)</f>
        <v>0</v>
      </c>
      <c r="BG889" s="135">
        <f>IF(N889="zákl. přenesená",J889,0)</f>
        <v>0</v>
      </c>
      <c r="BH889" s="135">
        <f>IF(N889="sníž. přenesená",J889,0)</f>
        <v>0</v>
      </c>
      <c r="BI889" s="135">
        <f>IF(N889="nulová",J889,0)</f>
        <v>0</v>
      </c>
      <c r="BJ889" s="15" t="s">
        <v>75</v>
      </c>
      <c r="BK889" s="135">
        <f>ROUND(I889*H889,2)</f>
        <v>0</v>
      </c>
      <c r="BL889" s="15" t="s">
        <v>146</v>
      </c>
      <c r="BM889" s="134" t="s">
        <v>1161</v>
      </c>
    </row>
    <row r="890" spans="2:65" s="13" customFormat="1">
      <c r="B890" s="142"/>
      <c r="D890" s="137" t="s">
        <v>148</v>
      </c>
      <c r="F890" s="144" t="s">
        <v>1162</v>
      </c>
      <c r="H890" s="145">
        <v>6.7119999999999997</v>
      </c>
      <c r="L890" s="142"/>
      <c r="M890" s="146"/>
      <c r="T890" s="147"/>
      <c r="AT890" s="143" t="s">
        <v>148</v>
      </c>
      <c r="AU890" s="143" t="s">
        <v>79</v>
      </c>
      <c r="AV890" s="13" t="s">
        <v>79</v>
      </c>
      <c r="AW890" s="13" t="s">
        <v>3</v>
      </c>
      <c r="AX890" s="13" t="s">
        <v>75</v>
      </c>
      <c r="AY890" s="143" t="s">
        <v>139</v>
      </c>
    </row>
    <row r="891" spans="2:65" s="1" customFormat="1" ht="24" customHeight="1">
      <c r="B891" s="123"/>
      <c r="C891" s="124" t="s">
        <v>1163</v>
      </c>
      <c r="D891" s="124" t="s">
        <v>141</v>
      </c>
      <c r="E891" s="125" t="s">
        <v>1164</v>
      </c>
      <c r="F891" s="126" t="s">
        <v>1165</v>
      </c>
      <c r="G891" s="127" t="s">
        <v>144</v>
      </c>
      <c r="H891" s="128">
        <v>565.5</v>
      </c>
      <c r="I891" s="129"/>
      <c r="J891" s="129">
        <f>ROUND(I891*H891,2)</f>
        <v>0</v>
      </c>
      <c r="K891" s="126" t="s">
        <v>308</v>
      </c>
      <c r="L891" s="27"/>
      <c r="M891" s="130" t="s">
        <v>1</v>
      </c>
      <c r="N891" s="131" t="s">
        <v>35</v>
      </c>
      <c r="O891" s="132">
        <v>0.14000000000000001</v>
      </c>
      <c r="P891" s="132">
        <f>O891*H891</f>
        <v>79.17</v>
      </c>
      <c r="Q891" s="132">
        <v>0</v>
      </c>
      <c r="R891" s="132">
        <f>Q891*H891</f>
        <v>0</v>
      </c>
      <c r="S891" s="132">
        <v>0</v>
      </c>
      <c r="T891" s="133">
        <f>S891*H891</f>
        <v>0</v>
      </c>
      <c r="AR891" s="134" t="s">
        <v>223</v>
      </c>
      <c r="AT891" s="134" t="s">
        <v>141</v>
      </c>
      <c r="AU891" s="134" t="s">
        <v>79</v>
      </c>
      <c r="AY891" s="15" t="s">
        <v>139</v>
      </c>
      <c r="BE891" s="135">
        <f>IF(N891="základní",J891,0)</f>
        <v>0</v>
      </c>
      <c r="BF891" s="135">
        <f>IF(N891="snížená",J891,0)</f>
        <v>0</v>
      </c>
      <c r="BG891" s="135">
        <f>IF(N891="zákl. přenesená",J891,0)</f>
        <v>0</v>
      </c>
      <c r="BH891" s="135">
        <f>IF(N891="sníž. přenesená",J891,0)</f>
        <v>0</v>
      </c>
      <c r="BI891" s="135">
        <f>IF(N891="nulová",J891,0)</f>
        <v>0</v>
      </c>
      <c r="BJ891" s="15" t="s">
        <v>75</v>
      </c>
      <c r="BK891" s="135">
        <f>ROUND(I891*H891,2)</f>
        <v>0</v>
      </c>
      <c r="BL891" s="15" t="s">
        <v>223</v>
      </c>
      <c r="BM891" s="134" t="s">
        <v>1166</v>
      </c>
    </row>
    <row r="892" spans="2:65" s="13" customFormat="1" ht="20.399999999999999">
      <c r="B892" s="142"/>
      <c r="D892" s="137" t="s">
        <v>148</v>
      </c>
      <c r="E892" s="143" t="s">
        <v>1</v>
      </c>
      <c r="F892" s="144" t="s">
        <v>850</v>
      </c>
      <c r="H892" s="145">
        <v>565.5</v>
      </c>
      <c r="L892" s="142"/>
      <c r="M892" s="146"/>
      <c r="T892" s="147"/>
      <c r="AT892" s="143" t="s">
        <v>148</v>
      </c>
      <c r="AU892" s="143" t="s">
        <v>79</v>
      </c>
      <c r="AV892" s="13" t="s">
        <v>79</v>
      </c>
      <c r="AW892" s="13" t="s">
        <v>27</v>
      </c>
      <c r="AX892" s="13" t="s">
        <v>70</v>
      </c>
      <c r="AY892" s="143" t="s">
        <v>139</v>
      </c>
    </row>
    <row r="893" spans="2:65" s="1" customFormat="1" ht="24" customHeight="1">
      <c r="B893" s="123"/>
      <c r="C893" s="148" t="s">
        <v>1167</v>
      </c>
      <c r="D893" s="148" t="s">
        <v>209</v>
      </c>
      <c r="E893" s="149" t="s">
        <v>1168</v>
      </c>
      <c r="F893" s="150" t="s">
        <v>1169</v>
      </c>
      <c r="G893" s="151" t="s">
        <v>144</v>
      </c>
      <c r="H893" s="152">
        <v>1153.6199999999999</v>
      </c>
      <c r="I893" s="153"/>
      <c r="J893" s="153">
        <f>ROUND(I893*H893,2)</f>
        <v>0</v>
      </c>
      <c r="K893" s="150" t="s">
        <v>308</v>
      </c>
      <c r="L893" s="154"/>
      <c r="M893" s="155" t="s">
        <v>1</v>
      </c>
      <c r="N893" s="156" t="s">
        <v>35</v>
      </c>
      <c r="O893" s="132">
        <v>0</v>
      </c>
      <c r="P893" s="132">
        <f>O893*H893</f>
        <v>0</v>
      </c>
      <c r="Q893" s="132">
        <v>4.0000000000000001E-3</v>
      </c>
      <c r="R893" s="132">
        <f>Q893*H893</f>
        <v>4.6144799999999995</v>
      </c>
      <c r="S893" s="132">
        <v>0</v>
      </c>
      <c r="T893" s="133">
        <f>S893*H893</f>
        <v>0</v>
      </c>
      <c r="AR893" s="134" t="s">
        <v>313</v>
      </c>
      <c r="AT893" s="134" t="s">
        <v>209</v>
      </c>
      <c r="AU893" s="134" t="s">
        <v>79</v>
      </c>
      <c r="AY893" s="15" t="s">
        <v>139</v>
      </c>
      <c r="BE893" s="135">
        <f>IF(N893="základní",J893,0)</f>
        <v>0</v>
      </c>
      <c r="BF893" s="135">
        <f>IF(N893="snížená",J893,0)</f>
        <v>0</v>
      </c>
      <c r="BG893" s="135">
        <f>IF(N893="zákl. přenesená",J893,0)</f>
        <v>0</v>
      </c>
      <c r="BH893" s="135">
        <f>IF(N893="sníž. přenesená",J893,0)</f>
        <v>0</v>
      </c>
      <c r="BI893" s="135">
        <f>IF(N893="nulová",J893,0)</f>
        <v>0</v>
      </c>
      <c r="BJ893" s="15" t="s">
        <v>75</v>
      </c>
      <c r="BK893" s="135">
        <f>ROUND(I893*H893,2)</f>
        <v>0</v>
      </c>
      <c r="BL893" s="15" t="s">
        <v>223</v>
      </c>
      <c r="BM893" s="134" t="s">
        <v>1170</v>
      </c>
    </row>
    <row r="894" spans="2:65" s="13" customFormat="1">
      <c r="B894" s="142"/>
      <c r="D894" s="137" t="s">
        <v>148</v>
      </c>
      <c r="F894" s="144" t="s">
        <v>1171</v>
      </c>
      <c r="H894" s="145">
        <v>1153.6199999999999</v>
      </c>
      <c r="L894" s="142"/>
      <c r="M894" s="146"/>
      <c r="T894" s="147"/>
      <c r="AT894" s="143" t="s">
        <v>148</v>
      </c>
      <c r="AU894" s="143" t="s">
        <v>79</v>
      </c>
      <c r="AV894" s="13" t="s">
        <v>79</v>
      </c>
      <c r="AW894" s="13" t="s">
        <v>3</v>
      </c>
      <c r="AX894" s="13" t="s">
        <v>75</v>
      </c>
      <c r="AY894" s="143" t="s">
        <v>139</v>
      </c>
    </row>
    <row r="895" spans="2:65" s="1" customFormat="1" ht="24" customHeight="1">
      <c r="B895" s="123"/>
      <c r="C895" s="124" t="s">
        <v>1172</v>
      </c>
      <c r="D895" s="124" t="s">
        <v>141</v>
      </c>
      <c r="E895" s="125" t="s">
        <v>1173</v>
      </c>
      <c r="F895" s="126" t="s">
        <v>1174</v>
      </c>
      <c r="G895" s="127" t="s">
        <v>144</v>
      </c>
      <c r="H895" s="128">
        <v>10.695</v>
      </c>
      <c r="I895" s="129"/>
      <c r="J895" s="129">
        <f>ROUND(I895*H895,2)</f>
        <v>0</v>
      </c>
      <c r="K895" s="126" t="s">
        <v>145</v>
      </c>
      <c r="L895" s="27"/>
      <c r="M895" s="130" t="s">
        <v>1</v>
      </c>
      <c r="N895" s="131" t="s">
        <v>35</v>
      </c>
      <c r="O895" s="132">
        <v>0.21099999999999999</v>
      </c>
      <c r="P895" s="132">
        <f>O895*H895</f>
        <v>2.2566449999999998</v>
      </c>
      <c r="Q895" s="132">
        <v>6.0000000000000001E-3</v>
      </c>
      <c r="R895" s="132">
        <f>Q895*H895</f>
        <v>6.4170000000000005E-2</v>
      </c>
      <c r="S895" s="132">
        <v>0</v>
      </c>
      <c r="T895" s="133">
        <f>S895*H895</f>
        <v>0</v>
      </c>
      <c r="AR895" s="134" t="s">
        <v>223</v>
      </c>
      <c r="AT895" s="134" t="s">
        <v>141</v>
      </c>
      <c r="AU895" s="134" t="s">
        <v>79</v>
      </c>
      <c r="AY895" s="15" t="s">
        <v>139</v>
      </c>
      <c r="BE895" s="135">
        <f>IF(N895="základní",J895,0)</f>
        <v>0</v>
      </c>
      <c r="BF895" s="135">
        <f>IF(N895="snížená",J895,0)</f>
        <v>0</v>
      </c>
      <c r="BG895" s="135">
        <f>IF(N895="zákl. přenesená",J895,0)</f>
        <v>0</v>
      </c>
      <c r="BH895" s="135">
        <f>IF(N895="sníž. přenesená",J895,0)</f>
        <v>0</v>
      </c>
      <c r="BI895" s="135">
        <f>IF(N895="nulová",J895,0)</f>
        <v>0</v>
      </c>
      <c r="BJ895" s="15" t="s">
        <v>75</v>
      </c>
      <c r="BK895" s="135">
        <f>ROUND(I895*H895,2)</f>
        <v>0</v>
      </c>
      <c r="BL895" s="15" t="s">
        <v>223</v>
      </c>
      <c r="BM895" s="134" t="s">
        <v>1175</v>
      </c>
    </row>
    <row r="896" spans="2:65" s="13" customFormat="1">
      <c r="B896" s="142"/>
      <c r="D896" s="137" t="s">
        <v>148</v>
      </c>
      <c r="E896" s="143" t="s">
        <v>1</v>
      </c>
      <c r="F896" s="144" t="s">
        <v>1030</v>
      </c>
      <c r="H896" s="145">
        <v>10.695</v>
      </c>
      <c r="L896" s="142"/>
      <c r="M896" s="146"/>
      <c r="T896" s="147"/>
      <c r="AT896" s="143" t="s">
        <v>148</v>
      </c>
      <c r="AU896" s="143" t="s">
        <v>79</v>
      </c>
      <c r="AV896" s="13" t="s">
        <v>79</v>
      </c>
      <c r="AW896" s="13" t="s">
        <v>27</v>
      </c>
      <c r="AX896" s="13" t="s">
        <v>70</v>
      </c>
      <c r="AY896" s="143" t="s">
        <v>139</v>
      </c>
    </row>
    <row r="897" spans="2:65" s="1" customFormat="1" ht="24" customHeight="1">
      <c r="B897" s="123"/>
      <c r="C897" s="148" t="s">
        <v>1176</v>
      </c>
      <c r="D897" s="148" t="s">
        <v>209</v>
      </c>
      <c r="E897" s="149" t="s">
        <v>1177</v>
      </c>
      <c r="F897" s="150" t="s">
        <v>1178</v>
      </c>
      <c r="G897" s="151" t="s">
        <v>144</v>
      </c>
      <c r="H897" s="152">
        <v>11.444000000000001</v>
      </c>
      <c r="I897" s="153"/>
      <c r="J897" s="153">
        <f>ROUND(I897*H897,2)</f>
        <v>0</v>
      </c>
      <c r="K897" s="150" t="s">
        <v>145</v>
      </c>
      <c r="L897" s="154"/>
      <c r="M897" s="155" t="s">
        <v>1</v>
      </c>
      <c r="N897" s="156" t="s">
        <v>35</v>
      </c>
      <c r="O897" s="132">
        <v>0</v>
      </c>
      <c r="P897" s="132">
        <f>O897*H897</f>
        <v>0</v>
      </c>
      <c r="Q897" s="132">
        <v>5.0000000000000001E-3</v>
      </c>
      <c r="R897" s="132">
        <f>Q897*H897</f>
        <v>5.7220000000000007E-2</v>
      </c>
      <c r="S897" s="132">
        <v>0</v>
      </c>
      <c r="T897" s="133">
        <f>S897*H897</f>
        <v>0</v>
      </c>
      <c r="AR897" s="134" t="s">
        <v>313</v>
      </c>
      <c r="AT897" s="134" t="s">
        <v>209</v>
      </c>
      <c r="AU897" s="134" t="s">
        <v>79</v>
      </c>
      <c r="AY897" s="15" t="s">
        <v>139</v>
      </c>
      <c r="BE897" s="135">
        <f>IF(N897="základní",J897,0)</f>
        <v>0</v>
      </c>
      <c r="BF897" s="135">
        <f>IF(N897="snížená",J897,0)</f>
        <v>0</v>
      </c>
      <c r="BG897" s="135">
        <f>IF(N897="zákl. přenesená",J897,0)</f>
        <v>0</v>
      </c>
      <c r="BH897" s="135">
        <f>IF(N897="sníž. přenesená",J897,0)</f>
        <v>0</v>
      </c>
      <c r="BI897" s="135">
        <f>IF(N897="nulová",J897,0)</f>
        <v>0</v>
      </c>
      <c r="BJ897" s="15" t="s">
        <v>75</v>
      </c>
      <c r="BK897" s="135">
        <f>ROUND(I897*H897,2)</f>
        <v>0</v>
      </c>
      <c r="BL897" s="15" t="s">
        <v>223</v>
      </c>
      <c r="BM897" s="134" t="s">
        <v>1179</v>
      </c>
    </row>
    <row r="898" spans="2:65" s="13" customFormat="1">
      <c r="B898" s="142"/>
      <c r="D898" s="137" t="s">
        <v>148</v>
      </c>
      <c r="F898" s="144" t="s">
        <v>1180</v>
      </c>
      <c r="H898" s="145">
        <v>11.444000000000001</v>
      </c>
      <c r="L898" s="142"/>
      <c r="M898" s="146"/>
      <c r="T898" s="147"/>
      <c r="AT898" s="143" t="s">
        <v>148</v>
      </c>
      <c r="AU898" s="143" t="s">
        <v>79</v>
      </c>
      <c r="AV898" s="13" t="s">
        <v>79</v>
      </c>
      <c r="AW898" s="13" t="s">
        <v>3</v>
      </c>
      <c r="AX898" s="13" t="s">
        <v>75</v>
      </c>
      <c r="AY898" s="143" t="s">
        <v>139</v>
      </c>
    </row>
    <row r="899" spans="2:65" s="1" customFormat="1" ht="24" customHeight="1">
      <c r="B899" s="123"/>
      <c r="C899" s="124" t="s">
        <v>1181</v>
      </c>
      <c r="D899" s="124" t="s">
        <v>141</v>
      </c>
      <c r="E899" s="125" t="s">
        <v>1182</v>
      </c>
      <c r="F899" s="126" t="s">
        <v>1183</v>
      </c>
      <c r="G899" s="127" t="s">
        <v>153</v>
      </c>
      <c r="H899" s="128">
        <v>28.283000000000001</v>
      </c>
      <c r="I899" s="129"/>
      <c r="J899" s="129">
        <f>ROUND(I899*H899,2)</f>
        <v>0</v>
      </c>
      <c r="K899" s="126" t="s">
        <v>863</v>
      </c>
      <c r="L899" s="27"/>
      <c r="M899" s="130" t="s">
        <v>1</v>
      </c>
      <c r="N899" s="131" t="s">
        <v>35</v>
      </c>
      <c r="O899" s="132">
        <v>0.96099999999999997</v>
      </c>
      <c r="P899" s="132">
        <f>O899*H899</f>
        <v>27.179963000000001</v>
      </c>
      <c r="Q899" s="132">
        <v>0.06</v>
      </c>
      <c r="R899" s="132">
        <f>Q899*H899</f>
        <v>1.6969799999999999</v>
      </c>
      <c r="S899" s="132">
        <v>0</v>
      </c>
      <c r="T899" s="133">
        <f>S899*H899</f>
        <v>0</v>
      </c>
      <c r="AR899" s="134" t="s">
        <v>223</v>
      </c>
      <c r="AT899" s="134" t="s">
        <v>141</v>
      </c>
      <c r="AU899" s="134" t="s">
        <v>79</v>
      </c>
      <c r="AY899" s="15" t="s">
        <v>139</v>
      </c>
      <c r="BE899" s="135">
        <f>IF(N899="základní",J899,0)</f>
        <v>0</v>
      </c>
      <c r="BF899" s="135">
        <f>IF(N899="snížená",J899,0)</f>
        <v>0</v>
      </c>
      <c r="BG899" s="135">
        <f>IF(N899="zákl. přenesená",J899,0)</f>
        <v>0</v>
      </c>
      <c r="BH899" s="135">
        <f>IF(N899="sníž. přenesená",J899,0)</f>
        <v>0</v>
      </c>
      <c r="BI899" s="135">
        <f>IF(N899="nulová",J899,0)</f>
        <v>0</v>
      </c>
      <c r="BJ899" s="15" t="s">
        <v>75</v>
      </c>
      <c r="BK899" s="135">
        <f>ROUND(I899*H899,2)</f>
        <v>0</v>
      </c>
      <c r="BL899" s="15" t="s">
        <v>223</v>
      </c>
      <c r="BM899" s="134" t="s">
        <v>1184</v>
      </c>
    </row>
    <row r="900" spans="2:65" s="12" customFormat="1">
      <c r="B900" s="136"/>
      <c r="D900" s="137" t="s">
        <v>148</v>
      </c>
      <c r="E900" s="138" t="s">
        <v>1</v>
      </c>
      <c r="F900" s="139" t="s">
        <v>346</v>
      </c>
      <c r="H900" s="138" t="s">
        <v>1</v>
      </c>
      <c r="L900" s="136"/>
      <c r="M900" s="140"/>
      <c r="T900" s="141"/>
      <c r="AT900" s="138" t="s">
        <v>148</v>
      </c>
      <c r="AU900" s="138" t="s">
        <v>79</v>
      </c>
      <c r="AV900" s="12" t="s">
        <v>75</v>
      </c>
      <c r="AW900" s="12" t="s">
        <v>27</v>
      </c>
      <c r="AX900" s="12" t="s">
        <v>70</v>
      </c>
      <c r="AY900" s="138" t="s">
        <v>139</v>
      </c>
    </row>
    <row r="901" spans="2:65" s="13" customFormat="1" ht="20.399999999999999">
      <c r="B901" s="142"/>
      <c r="D901" s="137" t="s">
        <v>148</v>
      </c>
      <c r="E901" s="143" t="s">
        <v>1</v>
      </c>
      <c r="F901" s="144" t="s">
        <v>1185</v>
      </c>
      <c r="H901" s="145">
        <v>28.283000000000001</v>
      </c>
      <c r="L901" s="142"/>
      <c r="M901" s="146"/>
      <c r="T901" s="147"/>
      <c r="AT901" s="143" t="s">
        <v>148</v>
      </c>
      <c r="AU901" s="143" t="s">
        <v>79</v>
      </c>
      <c r="AV901" s="13" t="s">
        <v>79</v>
      </c>
      <c r="AW901" s="13" t="s">
        <v>27</v>
      </c>
      <c r="AX901" s="13" t="s">
        <v>70</v>
      </c>
      <c r="AY901" s="143" t="s">
        <v>139</v>
      </c>
    </row>
    <row r="902" spans="2:65" s="1" customFormat="1" ht="24" customHeight="1">
      <c r="B902" s="123"/>
      <c r="C902" s="124" t="s">
        <v>1186</v>
      </c>
      <c r="D902" s="124" t="s">
        <v>141</v>
      </c>
      <c r="E902" s="125" t="s">
        <v>1187</v>
      </c>
      <c r="F902" s="126" t="s">
        <v>1188</v>
      </c>
      <c r="G902" s="127" t="s">
        <v>144</v>
      </c>
      <c r="H902" s="128">
        <v>340.29</v>
      </c>
      <c r="I902" s="129"/>
      <c r="J902" s="129">
        <f>ROUND(I902*H902,2)</f>
        <v>0</v>
      </c>
      <c r="K902" s="126" t="s">
        <v>308</v>
      </c>
      <c r="L902" s="27"/>
      <c r="M902" s="130" t="s">
        <v>1</v>
      </c>
      <c r="N902" s="131" t="s">
        <v>35</v>
      </c>
      <c r="O902" s="132">
        <v>0.1</v>
      </c>
      <c r="P902" s="132">
        <f>O902*H902</f>
        <v>34.029000000000003</v>
      </c>
      <c r="Q902" s="132">
        <v>0</v>
      </c>
      <c r="R902" s="132">
        <f>Q902*H902</f>
        <v>0</v>
      </c>
      <c r="S902" s="132">
        <v>0</v>
      </c>
      <c r="T902" s="133">
        <f>S902*H902</f>
        <v>0</v>
      </c>
      <c r="AR902" s="134" t="s">
        <v>223</v>
      </c>
      <c r="AT902" s="134" t="s">
        <v>141</v>
      </c>
      <c r="AU902" s="134" t="s">
        <v>79</v>
      </c>
      <c r="AY902" s="15" t="s">
        <v>139</v>
      </c>
      <c r="BE902" s="135">
        <f>IF(N902="základní",J902,0)</f>
        <v>0</v>
      </c>
      <c r="BF902" s="135">
        <f>IF(N902="snížená",J902,0)</f>
        <v>0</v>
      </c>
      <c r="BG902" s="135">
        <f>IF(N902="zákl. přenesená",J902,0)</f>
        <v>0</v>
      </c>
      <c r="BH902" s="135">
        <f>IF(N902="sníž. přenesená",J902,0)</f>
        <v>0</v>
      </c>
      <c r="BI902" s="135">
        <f>IF(N902="nulová",J902,0)</f>
        <v>0</v>
      </c>
      <c r="BJ902" s="15" t="s">
        <v>75</v>
      </c>
      <c r="BK902" s="135">
        <f>ROUND(I902*H902,2)</f>
        <v>0</v>
      </c>
      <c r="BL902" s="15" t="s">
        <v>223</v>
      </c>
      <c r="BM902" s="134" t="s">
        <v>1189</v>
      </c>
    </row>
    <row r="903" spans="2:65" s="12" customFormat="1">
      <c r="B903" s="136"/>
      <c r="D903" s="137" t="s">
        <v>148</v>
      </c>
      <c r="E903" s="138" t="s">
        <v>1</v>
      </c>
      <c r="F903" s="139" t="s">
        <v>1190</v>
      </c>
      <c r="H903" s="138" t="s">
        <v>1</v>
      </c>
      <c r="L903" s="136"/>
      <c r="M903" s="140"/>
      <c r="T903" s="141"/>
      <c r="AT903" s="138" t="s">
        <v>148</v>
      </c>
      <c r="AU903" s="138" t="s">
        <v>79</v>
      </c>
      <c r="AV903" s="12" t="s">
        <v>75</v>
      </c>
      <c r="AW903" s="12" t="s">
        <v>27</v>
      </c>
      <c r="AX903" s="12" t="s">
        <v>70</v>
      </c>
      <c r="AY903" s="138" t="s">
        <v>139</v>
      </c>
    </row>
    <row r="904" spans="2:65" s="13" customFormat="1">
      <c r="B904" s="142"/>
      <c r="D904" s="137" t="s">
        <v>148</v>
      </c>
      <c r="E904" s="143" t="s">
        <v>1</v>
      </c>
      <c r="F904" s="144" t="s">
        <v>1191</v>
      </c>
      <c r="H904" s="145">
        <v>35.909999999999997</v>
      </c>
      <c r="L904" s="142"/>
      <c r="M904" s="146"/>
      <c r="T904" s="147"/>
      <c r="AT904" s="143" t="s">
        <v>148</v>
      </c>
      <c r="AU904" s="143" t="s">
        <v>79</v>
      </c>
      <c r="AV904" s="13" t="s">
        <v>79</v>
      </c>
      <c r="AW904" s="13" t="s">
        <v>27</v>
      </c>
      <c r="AX904" s="13" t="s">
        <v>70</v>
      </c>
      <c r="AY904" s="143" t="s">
        <v>139</v>
      </c>
    </row>
    <row r="905" spans="2:65" s="13" customFormat="1" ht="30.6">
      <c r="B905" s="142"/>
      <c r="D905" s="137" t="s">
        <v>148</v>
      </c>
      <c r="E905" s="143" t="s">
        <v>1</v>
      </c>
      <c r="F905" s="144" t="s">
        <v>1192</v>
      </c>
      <c r="H905" s="145">
        <v>304.38</v>
      </c>
      <c r="L905" s="142"/>
      <c r="M905" s="146"/>
      <c r="T905" s="147"/>
      <c r="AT905" s="143" t="s">
        <v>148</v>
      </c>
      <c r="AU905" s="143" t="s">
        <v>79</v>
      </c>
      <c r="AV905" s="13" t="s">
        <v>79</v>
      </c>
      <c r="AW905" s="13" t="s">
        <v>27</v>
      </c>
      <c r="AX905" s="13" t="s">
        <v>70</v>
      </c>
      <c r="AY905" s="143" t="s">
        <v>139</v>
      </c>
    </row>
    <row r="906" spans="2:65" s="1" customFormat="1" ht="24" customHeight="1">
      <c r="B906" s="123"/>
      <c r="C906" s="148" t="s">
        <v>1193</v>
      </c>
      <c r="D906" s="148" t="s">
        <v>209</v>
      </c>
      <c r="E906" s="149" t="s">
        <v>1194</v>
      </c>
      <c r="F906" s="150" t="s">
        <v>1195</v>
      </c>
      <c r="G906" s="151" t="s">
        <v>144</v>
      </c>
      <c r="H906" s="152">
        <v>167.44300000000001</v>
      </c>
      <c r="I906" s="153"/>
      <c r="J906" s="153">
        <f>ROUND(I906*H906,2)</f>
        <v>0</v>
      </c>
      <c r="K906" s="150" t="s">
        <v>308</v>
      </c>
      <c r="L906" s="154"/>
      <c r="M906" s="155" t="s">
        <v>1</v>
      </c>
      <c r="N906" s="156" t="s">
        <v>35</v>
      </c>
      <c r="O906" s="132">
        <v>0</v>
      </c>
      <c r="P906" s="132">
        <f>O906*H906</f>
        <v>0</v>
      </c>
      <c r="Q906" s="132">
        <v>4.1999999999999997E-3</v>
      </c>
      <c r="R906" s="132">
        <f>Q906*H906</f>
        <v>0.70326060000000001</v>
      </c>
      <c r="S906" s="132">
        <v>0</v>
      </c>
      <c r="T906" s="133">
        <f>S906*H906</f>
        <v>0</v>
      </c>
      <c r="AR906" s="134" t="s">
        <v>313</v>
      </c>
      <c r="AT906" s="134" t="s">
        <v>209</v>
      </c>
      <c r="AU906" s="134" t="s">
        <v>79</v>
      </c>
      <c r="AY906" s="15" t="s">
        <v>139</v>
      </c>
      <c r="BE906" s="135">
        <f>IF(N906="základní",J906,0)</f>
        <v>0</v>
      </c>
      <c r="BF906" s="135">
        <f>IF(N906="snížená",J906,0)</f>
        <v>0</v>
      </c>
      <c r="BG906" s="135">
        <f>IF(N906="zákl. přenesená",J906,0)</f>
        <v>0</v>
      </c>
      <c r="BH906" s="135">
        <f>IF(N906="sníž. přenesená",J906,0)</f>
        <v>0</v>
      </c>
      <c r="BI906" s="135">
        <f>IF(N906="nulová",J906,0)</f>
        <v>0</v>
      </c>
      <c r="BJ906" s="15" t="s">
        <v>75</v>
      </c>
      <c r="BK906" s="135">
        <f>ROUND(I906*H906,2)</f>
        <v>0</v>
      </c>
      <c r="BL906" s="15" t="s">
        <v>223</v>
      </c>
      <c r="BM906" s="134" t="s">
        <v>1196</v>
      </c>
    </row>
    <row r="907" spans="2:65" s="12" customFormat="1">
      <c r="B907" s="136"/>
      <c r="D907" s="137" t="s">
        <v>148</v>
      </c>
      <c r="E907" s="138" t="s">
        <v>1</v>
      </c>
      <c r="F907" s="139" t="s">
        <v>1190</v>
      </c>
      <c r="H907" s="138" t="s">
        <v>1</v>
      </c>
      <c r="L907" s="136"/>
      <c r="M907" s="140"/>
      <c r="T907" s="141"/>
      <c r="AT907" s="138" t="s">
        <v>148</v>
      </c>
      <c r="AU907" s="138" t="s">
        <v>79</v>
      </c>
      <c r="AV907" s="12" t="s">
        <v>75</v>
      </c>
      <c r="AW907" s="12" t="s">
        <v>27</v>
      </c>
      <c r="AX907" s="12" t="s">
        <v>70</v>
      </c>
      <c r="AY907" s="138" t="s">
        <v>139</v>
      </c>
    </row>
    <row r="908" spans="2:65" s="13" customFormat="1">
      <c r="B908" s="142"/>
      <c r="D908" s="137" t="s">
        <v>148</v>
      </c>
      <c r="E908" s="143" t="s">
        <v>1</v>
      </c>
      <c r="F908" s="144" t="s">
        <v>1197</v>
      </c>
      <c r="H908" s="145">
        <v>11.97</v>
      </c>
      <c r="L908" s="142"/>
      <c r="M908" s="146"/>
      <c r="T908" s="147"/>
      <c r="AT908" s="143" t="s">
        <v>148</v>
      </c>
      <c r="AU908" s="143" t="s">
        <v>79</v>
      </c>
      <c r="AV908" s="13" t="s">
        <v>79</v>
      </c>
      <c r="AW908" s="13" t="s">
        <v>27</v>
      </c>
      <c r="AX908" s="13" t="s">
        <v>70</v>
      </c>
      <c r="AY908" s="143" t="s">
        <v>139</v>
      </c>
    </row>
    <row r="909" spans="2:65" s="13" customFormat="1" ht="30.6">
      <c r="B909" s="142"/>
      <c r="D909" s="137" t="s">
        <v>148</v>
      </c>
      <c r="E909" s="143" t="s">
        <v>1</v>
      </c>
      <c r="F909" s="144" t="s">
        <v>1198</v>
      </c>
      <c r="H909" s="145">
        <v>152.19</v>
      </c>
      <c r="L909" s="142"/>
      <c r="M909" s="146"/>
      <c r="T909" s="147"/>
      <c r="AT909" s="143" t="s">
        <v>148</v>
      </c>
      <c r="AU909" s="143" t="s">
        <v>79</v>
      </c>
      <c r="AV909" s="13" t="s">
        <v>79</v>
      </c>
      <c r="AW909" s="13" t="s">
        <v>27</v>
      </c>
      <c r="AX909" s="13" t="s">
        <v>70</v>
      </c>
      <c r="AY909" s="143" t="s">
        <v>139</v>
      </c>
    </row>
    <row r="910" spans="2:65" s="13" customFormat="1">
      <c r="B910" s="142"/>
      <c r="D910" s="137" t="s">
        <v>148</v>
      </c>
      <c r="F910" s="144" t="s">
        <v>1199</v>
      </c>
      <c r="H910" s="145">
        <v>167.44300000000001</v>
      </c>
      <c r="L910" s="142"/>
      <c r="M910" s="146"/>
      <c r="T910" s="147"/>
      <c r="AT910" s="143" t="s">
        <v>148</v>
      </c>
      <c r="AU910" s="143" t="s">
        <v>79</v>
      </c>
      <c r="AV910" s="13" t="s">
        <v>79</v>
      </c>
      <c r="AW910" s="13" t="s">
        <v>3</v>
      </c>
      <c r="AX910" s="13" t="s">
        <v>75</v>
      </c>
      <c r="AY910" s="143" t="s">
        <v>139</v>
      </c>
    </row>
    <row r="911" spans="2:65" s="1" customFormat="1" ht="24" customHeight="1">
      <c r="B911" s="123"/>
      <c r="C911" s="148" t="s">
        <v>1200</v>
      </c>
      <c r="D911" s="148" t="s">
        <v>209</v>
      </c>
      <c r="E911" s="149" t="s">
        <v>1201</v>
      </c>
      <c r="F911" s="150" t="s">
        <v>1202</v>
      </c>
      <c r="G911" s="151" t="s">
        <v>144</v>
      </c>
      <c r="H911" s="152">
        <v>179.65299999999999</v>
      </c>
      <c r="I911" s="153"/>
      <c r="J911" s="153">
        <f>ROUND(I911*H911,2)</f>
        <v>0</v>
      </c>
      <c r="K911" s="150" t="s">
        <v>308</v>
      </c>
      <c r="L911" s="154"/>
      <c r="M911" s="155" t="s">
        <v>1</v>
      </c>
      <c r="N911" s="156" t="s">
        <v>35</v>
      </c>
      <c r="O911" s="132">
        <v>0</v>
      </c>
      <c r="P911" s="132">
        <f>O911*H911</f>
        <v>0</v>
      </c>
      <c r="Q911" s="132">
        <v>2.0999999999999999E-3</v>
      </c>
      <c r="R911" s="132">
        <f>Q911*H911</f>
        <v>0.37727129999999998</v>
      </c>
      <c r="S911" s="132">
        <v>0</v>
      </c>
      <c r="T911" s="133">
        <f>S911*H911</f>
        <v>0</v>
      </c>
      <c r="AR911" s="134" t="s">
        <v>313</v>
      </c>
      <c r="AT911" s="134" t="s">
        <v>209</v>
      </c>
      <c r="AU911" s="134" t="s">
        <v>79</v>
      </c>
      <c r="AY911" s="15" t="s">
        <v>139</v>
      </c>
      <c r="BE911" s="135">
        <f>IF(N911="základní",J911,0)</f>
        <v>0</v>
      </c>
      <c r="BF911" s="135">
        <f>IF(N911="snížená",J911,0)</f>
        <v>0</v>
      </c>
      <c r="BG911" s="135">
        <f>IF(N911="zákl. přenesená",J911,0)</f>
        <v>0</v>
      </c>
      <c r="BH911" s="135">
        <f>IF(N911="sníž. přenesená",J911,0)</f>
        <v>0</v>
      </c>
      <c r="BI911" s="135">
        <f>IF(N911="nulová",J911,0)</f>
        <v>0</v>
      </c>
      <c r="BJ911" s="15" t="s">
        <v>75</v>
      </c>
      <c r="BK911" s="135">
        <f>ROUND(I911*H911,2)</f>
        <v>0</v>
      </c>
      <c r="BL911" s="15" t="s">
        <v>223</v>
      </c>
      <c r="BM911" s="134" t="s">
        <v>1203</v>
      </c>
    </row>
    <row r="912" spans="2:65" s="12" customFormat="1">
      <c r="B912" s="136"/>
      <c r="D912" s="137" t="s">
        <v>148</v>
      </c>
      <c r="E912" s="138" t="s">
        <v>1</v>
      </c>
      <c r="F912" s="139" t="s">
        <v>1190</v>
      </c>
      <c r="H912" s="138" t="s">
        <v>1</v>
      </c>
      <c r="L912" s="136"/>
      <c r="M912" s="140"/>
      <c r="T912" s="141"/>
      <c r="AT912" s="138" t="s">
        <v>148</v>
      </c>
      <c r="AU912" s="138" t="s">
        <v>79</v>
      </c>
      <c r="AV912" s="12" t="s">
        <v>75</v>
      </c>
      <c r="AW912" s="12" t="s">
        <v>27</v>
      </c>
      <c r="AX912" s="12" t="s">
        <v>70</v>
      </c>
      <c r="AY912" s="138" t="s">
        <v>139</v>
      </c>
    </row>
    <row r="913" spans="2:65" s="13" customFormat="1">
      <c r="B913" s="142"/>
      <c r="D913" s="137" t="s">
        <v>148</v>
      </c>
      <c r="E913" s="143" t="s">
        <v>1</v>
      </c>
      <c r="F913" s="144" t="s">
        <v>1204</v>
      </c>
      <c r="H913" s="145">
        <v>23.94</v>
      </c>
      <c r="L913" s="142"/>
      <c r="M913" s="146"/>
      <c r="T913" s="147"/>
      <c r="AT913" s="143" t="s">
        <v>148</v>
      </c>
      <c r="AU913" s="143" t="s">
        <v>79</v>
      </c>
      <c r="AV913" s="13" t="s">
        <v>79</v>
      </c>
      <c r="AW913" s="13" t="s">
        <v>27</v>
      </c>
      <c r="AX913" s="13" t="s">
        <v>70</v>
      </c>
      <c r="AY913" s="143" t="s">
        <v>139</v>
      </c>
    </row>
    <row r="914" spans="2:65" s="13" customFormat="1" ht="30.6">
      <c r="B914" s="142"/>
      <c r="D914" s="137" t="s">
        <v>148</v>
      </c>
      <c r="E914" s="143" t="s">
        <v>1</v>
      </c>
      <c r="F914" s="144" t="s">
        <v>1198</v>
      </c>
      <c r="H914" s="145">
        <v>152.19</v>
      </c>
      <c r="L914" s="142"/>
      <c r="M914" s="146"/>
      <c r="T914" s="147"/>
      <c r="AT914" s="143" t="s">
        <v>148</v>
      </c>
      <c r="AU914" s="143" t="s">
        <v>79</v>
      </c>
      <c r="AV914" s="13" t="s">
        <v>79</v>
      </c>
      <c r="AW914" s="13" t="s">
        <v>27</v>
      </c>
      <c r="AX914" s="13" t="s">
        <v>70</v>
      </c>
      <c r="AY914" s="143" t="s">
        <v>139</v>
      </c>
    </row>
    <row r="915" spans="2:65" s="13" customFormat="1">
      <c r="B915" s="142"/>
      <c r="D915" s="137" t="s">
        <v>148</v>
      </c>
      <c r="F915" s="144" t="s">
        <v>1205</v>
      </c>
      <c r="H915" s="145">
        <v>179.65299999999999</v>
      </c>
      <c r="L915" s="142"/>
      <c r="M915" s="146"/>
      <c r="T915" s="147"/>
      <c r="AT915" s="143" t="s">
        <v>148</v>
      </c>
      <c r="AU915" s="143" t="s">
        <v>79</v>
      </c>
      <c r="AV915" s="13" t="s">
        <v>79</v>
      </c>
      <c r="AW915" s="13" t="s">
        <v>3</v>
      </c>
      <c r="AX915" s="13" t="s">
        <v>75</v>
      </c>
      <c r="AY915" s="143" t="s">
        <v>139</v>
      </c>
    </row>
    <row r="916" spans="2:65" s="1" customFormat="1" ht="24" customHeight="1">
      <c r="B916" s="123"/>
      <c r="C916" s="124" t="s">
        <v>1206</v>
      </c>
      <c r="D916" s="124" t="s">
        <v>141</v>
      </c>
      <c r="E916" s="125" t="s">
        <v>1207</v>
      </c>
      <c r="F916" s="126" t="s">
        <v>1208</v>
      </c>
      <c r="G916" s="127" t="s">
        <v>144</v>
      </c>
      <c r="H916" s="128">
        <v>15.75</v>
      </c>
      <c r="I916" s="129"/>
      <c r="J916" s="129">
        <f>ROUND(I916*H916,2)</f>
        <v>0</v>
      </c>
      <c r="K916" s="126" t="s">
        <v>308</v>
      </c>
      <c r="L916" s="27"/>
      <c r="M916" s="130" t="s">
        <v>1</v>
      </c>
      <c r="N916" s="131" t="s">
        <v>35</v>
      </c>
      <c r="O916" s="132">
        <v>0.06</v>
      </c>
      <c r="P916" s="132">
        <f>O916*H916</f>
        <v>0.94499999999999995</v>
      </c>
      <c r="Q916" s="132">
        <v>1.0000000000000001E-5</v>
      </c>
      <c r="R916" s="132">
        <f>Q916*H916</f>
        <v>1.5750000000000001E-4</v>
      </c>
      <c r="S916" s="132">
        <v>0</v>
      </c>
      <c r="T916" s="133">
        <f>S916*H916</f>
        <v>0</v>
      </c>
      <c r="AR916" s="134" t="s">
        <v>223</v>
      </c>
      <c r="AT916" s="134" t="s">
        <v>141</v>
      </c>
      <c r="AU916" s="134" t="s">
        <v>79</v>
      </c>
      <c r="AY916" s="15" t="s">
        <v>139</v>
      </c>
      <c r="BE916" s="135">
        <f>IF(N916="základní",J916,0)</f>
        <v>0</v>
      </c>
      <c r="BF916" s="135">
        <f>IF(N916="snížená",J916,0)</f>
        <v>0</v>
      </c>
      <c r="BG916" s="135">
        <f>IF(N916="zákl. přenesená",J916,0)</f>
        <v>0</v>
      </c>
      <c r="BH916" s="135">
        <f>IF(N916="sníž. přenesená",J916,0)</f>
        <v>0</v>
      </c>
      <c r="BI916" s="135">
        <f>IF(N916="nulová",J916,0)</f>
        <v>0</v>
      </c>
      <c r="BJ916" s="15" t="s">
        <v>75</v>
      </c>
      <c r="BK916" s="135">
        <f>ROUND(I916*H916,2)</f>
        <v>0</v>
      </c>
      <c r="BL916" s="15" t="s">
        <v>223</v>
      </c>
      <c r="BM916" s="134" t="s">
        <v>1209</v>
      </c>
    </row>
    <row r="917" spans="2:65" s="12" customFormat="1">
      <c r="B917" s="136"/>
      <c r="D917" s="137" t="s">
        <v>148</v>
      </c>
      <c r="E917" s="138" t="s">
        <v>1</v>
      </c>
      <c r="F917" s="139" t="s">
        <v>1190</v>
      </c>
      <c r="H917" s="138" t="s">
        <v>1</v>
      </c>
      <c r="L917" s="136"/>
      <c r="M917" s="140"/>
      <c r="T917" s="141"/>
      <c r="AT917" s="138" t="s">
        <v>148</v>
      </c>
      <c r="AU917" s="138" t="s">
        <v>79</v>
      </c>
      <c r="AV917" s="12" t="s">
        <v>75</v>
      </c>
      <c r="AW917" s="12" t="s">
        <v>27</v>
      </c>
      <c r="AX917" s="12" t="s">
        <v>70</v>
      </c>
      <c r="AY917" s="138" t="s">
        <v>139</v>
      </c>
    </row>
    <row r="918" spans="2:65" s="13" customFormat="1">
      <c r="B918" s="142"/>
      <c r="D918" s="137" t="s">
        <v>148</v>
      </c>
      <c r="E918" s="143" t="s">
        <v>1</v>
      </c>
      <c r="F918" s="144" t="s">
        <v>1210</v>
      </c>
      <c r="H918" s="145">
        <v>15.75</v>
      </c>
      <c r="L918" s="142"/>
      <c r="M918" s="146"/>
      <c r="T918" s="147"/>
      <c r="AT918" s="143" t="s">
        <v>148</v>
      </c>
      <c r="AU918" s="143" t="s">
        <v>79</v>
      </c>
      <c r="AV918" s="13" t="s">
        <v>79</v>
      </c>
      <c r="AW918" s="13" t="s">
        <v>27</v>
      </c>
      <c r="AX918" s="13" t="s">
        <v>70</v>
      </c>
      <c r="AY918" s="143" t="s">
        <v>139</v>
      </c>
    </row>
    <row r="919" spans="2:65" s="1" customFormat="1" ht="24" customHeight="1">
      <c r="B919" s="123"/>
      <c r="C919" s="148" t="s">
        <v>1211</v>
      </c>
      <c r="D919" s="148" t="s">
        <v>209</v>
      </c>
      <c r="E919" s="149" t="s">
        <v>1212</v>
      </c>
      <c r="F919" s="150" t="s">
        <v>1213</v>
      </c>
      <c r="G919" s="151" t="s">
        <v>144</v>
      </c>
      <c r="H919" s="152">
        <v>17.324999999999999</v>
      </c>
      <c r="I919" s="153"/>
      <c r="J919" s="153">
        <f>ROUND(I919*H919,2)</f>
        <v>0</v>
      </c>
      <c r="K919" s="150" t="s">
        <v>308</v>
      </c>
      <c r="L919" s="154"/>
      <c r="M919" s="155" t="s">
        <v>1</v>
      </c>
      <c r="N919" s="156" t="s">
        <v>35</v>
      </c>
      <c r="O919" s="132">
        <v>0</v>
      </c>
      <c r="P919" s="132">
        <f>O919*H919</f>
        <v>0</v>
      </c>
      <c r="Q919" s="132">
        <v>1.15E-4</v>
      </c>
      <c r="R919" s="132">
        <f>Q919*H919</f>
        <v>1.9923749999999998E-3</v>
      </c>
      <c r="S919" s="132">
        <v>0</v>
      </c>
      <c r="T919" s="133">
        <f>S919*H919</f>
        <v>0</v>
      </c>
      <c r="AR919" s="134" t="s">
        <v>313</v>
      </c>
      <c r="AT919" s="134" t="s">
        <v>209</v>
      </c>
      <c r="AU919" s="134" t="s">
        <v>79</v>
      </c>
      <c r="AY919" s="15" t="s">
        <v>139</v>
      </c>
      <c r="BE919" s="135">
        <f>IF(N919="základní",J919,0)</f>
        <v>0</v>
      </c>
      <c r="BF919" s="135">
        <f>IF(N919="snížená",J919,0)</f>
        <v>0</v>
      </c>
      <c r="BG919" s="135">
        <f>IF(N919="zákl. přenesená",J919,0)</f>
        <v>0</v>
      </c>
      <c r="BH919" s="135">
        <f>IF(N919="sníž. přenesená",J919,0)</f>
        <v>0</v>
      </c>
      <c r="BI919" s="135">
        <f>IF(N919="nulová",J919,0)</f>
        <v>0</v>
      </c>
      <c r="BJ919" s="15" t="s">
        <v>75</v>
      </c>
      <c r="BK919" s="135">
        <f>ROUND(I919*H919,2)</f>
        <v>0</v>
      </c>
      <c r="BL919" s="15" t="s">
        <v>223</v>
      </c>
      <c r="BM919" s="134" t="s">
        <v>1214</v>
      </c>
    </row>
    <row r="920" spans="2:65" s="13" customFormat="1">
      <c r="B920" s="142"/>
      <c r="D920" s="137" t="s">
        <v>148</v>
      </c>
      <c r="F920" s="144" t="s">
        <v>1215</v>
      </c>
      <c r="H920" s="145">
        <v>17.324999999999999</v>
      </c>
      <c r="L920" s="142"/>
      <c r="M920" s="146"/>
      <c r="T920" s="147"/>
      <c r="AT920" s="143" t="s">
        <v>148</v>
      </c>
      <c r="AU920" s="143" t="s">
        <v>79</v>
      </c>
      <c r="AV920" s="13" t="s">
        <v>79</v>
      </c>
      <c r="AW920" s="13" t="s">
        <v>3</v>
      </c>
      <c r="AX920" s="13" t="s">
        <v>75</v>
      </c>
      <c r="AY920" s="143" t="s">
        <v>139</v>
      </c>
    </row>
    <row r="921" spans="2:65" s="1" customFormat="1" ht="24" customHeight="1">
      <c r="B921" s="123"/>
      <c r="C921" s="124" t="s">
        <v>1216</v>
      </c>
      <c r="D921" s="124" t="s">
        <v>141</v>
      </c>
      <c r="E921" s="125" t="s">
        <v>1217</v>
      </c>
      <c r="F921" s="126" t="s">
        <v>1218</v>
      </c>
      <c r="G921" s="127" t="s">
        <v>194</v>
      </c>
      <c r="H921" s="128">
        <v>7.516</v>
      </c>
      <c r="I921" s="129"/>
      <c r="J921" s="129">
        <f>ROUND(I921*H921,2)</f>
        <v>0</v>
      </c>
      <c r="K921" s="126" t="s">
        <v>145</v>
      </c>
      <c r="L921" s="27"/>
      <c r="M921" s="130" t="s">
        <v>1</v>
      </c>
      <c r="N921" s="131" t="s">
        <v>35</v>
      </c>
      <c r="O921" s="132">
        <v>1.831</v>
      </c>
      <c r="P921" s="132">
        <f>O921*H921</f>
        <v>13.761796</v>
      </c>
      <c r="Q921" s="132">
        <v>0</v>
      </c>
      <c r="R921" s="132">
        <f>Q921*H921</f>
        <v>0</v>
      </c>
      <c r="S921" s="132">
        <v>0</v>
      </c>
      <c r="T921" s="133">
        <f>S921*H921</f>
        <v>0</v>
      </c>
      <c r="AR921" s="134" t="s">
        <v>223</v>
      </c>
      <c r="AT921" s="134" t="s">
        <v>141</v>
      </c>
      <c r="AU921" s="134" t="s">
        <v>79</v>
      </c>
      <c r="AY921" s="15" t="s">
        <v>139</v>
      </c>
      <c r="BE921" s="135">
        <f>IF(N921="základní",J921,0)</f>
        <v>0</v>
      </c>
      <c r="BF921" s="135">
        <f>IF(N921="snížená",J921,0)</f>
        <v>0</v>
      </c>
      <c r="BG921" s="135">
        <f>IF(N921="zákl. přenesená",J921,0)</f>
        <v>0</v>
      </c>
      <c r="BH921" s="135">
        <f>IF(N921="sníž. přenesená",J921,0)</f>
        <v>0</v>
      </c>
      <c r="BI921" s="135">
        <f>IF(N921="nulová",J921,0)</f>
        <v>0</v>
      </c>
      <c r="BJ921" s="15" t="s">
        <v>75</v>
      </c>
      <c r="BK921" s="135">
        <f>ROUND(I921*H921,2)</f>
        <v>0</v>
      </c>
      <c r="BL921" s="15" t="s">
        <v>223</v>
      </c>
      <c r="BM921" s="134" t="s">
        <v>1219</v>
      </c>
    </row>
    <row r="922" spans="2:65" s="11" customFormat="1" ht="22.8" customHeight="1">
      <c r="B922" s="112"/>
      <c r="D922" s="113" t="s">
        <v>69</v>
      </c>
      <c r="E922" s="121" t="s">
        <v>1220</v>
      </c>
      <c r="F922" s="121" t="s">
        <v>1221</v>
      </c>
      <c r="J922" s="122">
        <f>BK922</f>
        <v>0</v>
      </c>
      <c r="L922" s="112"/>
      <c r="M922" s="116"/>
      <c r="P922" s="117">
        <f>SUM(P923:P954)</f>
        <v>155.21141</v>
      </c>
      <c r="R922" s="117">
        <f>SUM(R923:R954)</f>
        <v>0.39088100000000009</v>
      </c>
      <c r="T922" s="118">
        <f>SUM(T923:T954)</f>
        <v>0</v>
      </c>
      <c r="AR922" s="113" t="s">
        <v>79</v>
      </c>
      <c r="AT922" s="119" t="s">
        <v>69</v>
      </c>
      <c r="AU922" s="119" t="s">
        <v>75</v>
      </c>
      <c r="AY922" s="113" t="s">
        <v>139</v>
      </c>
      <c r="BK922" s="120">
        <f>SUM(BK923:BK954)</f>
        <v>0</v>
      </c>
    </row>
    <row r="923" spans="2:65" s="1" customFormat="1" ht="24" customHeight="1">
      <c r="B923" s="123"/>
      <c r="C923" s="124" t="s">
        <v>1222</v>
      </c>
      <c r="D923" s="124" t="s">
        <v>141</v>
      </c>
      <c r="E923" s="125" t="s">
        <v>1223</v>
      </c>
      <c r="F923" s="126" t="s">
        <v>1224</v>
      </c>
      <c r="G923" s="127" t="s">
        <v>307</v>
      </c>
      <c r="H923" s="128">
        <v>1</v>
      </c>
      <c r="I923" s="129"/>
      <c r="J923" s="129">
        <f>ROUND(I923*H923,2)</f>
        <v>0</v>
      </c>
      <c r="K923" s="126" t="s">
        <v>1</v>
      </c>
      <c r="L923" s="27"/>
      <c r="M923" s="130" t="s">
        <v>1</v>
      </c>
      <c r="N923" s="131" t="s">
        <v>35</v>
      </c>
      <c r="O923" s="132">
        <v>0.14000000000000001</v>
      </c>
      <c r="P923" s="132">
        <f>O923*H923</f>
        <v>0.14000000000000001</v>
      </c>
      <c r="Q923" s="132">
        <v>0</v>
      </c>
      <c r="R923" s="132">
        <f>Q923*H923</f>
        <v>0</v>
      </c>
      <c r="S923" s="132">
        <v>0</v>
      </c>
      <c r="T923" s="133">
        <f>S923*H923</f>
        <v>0</v>
      </c>
      <c r="AR923" s="134" t="s">
        <v>223</v>
      </c>
      <c r="AT923" s="134" t="s">
        <v>141</v>
      </c>
      <c r="AU923" s="134" t="s">
        <v>79</v>
      </c>
      <c r="AY923" s="15" t="s">
        <v>139</v>
      </c>
      <c r="BE923" s="135">
        <f>IF(N923="základní",J923,0)</f>
        <v>0</v>
      </c>
      <c r="BF923" s="135">
        <f>IF(N923="snížená",J923,0)</f>
        <v>0</v>
      </c>
      <c r="BG923" s="135">
        <f>IF(N923="zákl. přenesená",J923,0)</f>
        <v>0</v>
      </c>
      <c r="BH923" s="135">
        <f>IF(N923="sníž. přenesená",J923,0)</f>
        <v>0</v>
      </c>
      <c r="BI923" s="135">
        <f>IF(N923="nulová",J923,0)</f>
        <v>0</v>
      </c>
      <c r="BJ923" s="15" t="s">
        <v>75</v>
      </c>
      <c r="BK923" s="135">
        <f>ROUND(I923*H923,2)</f>
        <v>0</v>
      </c>
      <c r="BL923" s="15" t="s">
        <v>223</v>
      </c>
      <c r="BM923" s="134" t="s">
        <v>1225</v>
      </c>
    </row>
    <row r="924" spans="2:65" s="1" customFormat="1" ht="24" customHeight="1">
      <c r="B924" s="123"/>
      <c r="C924" s="124" t="s">
        <v>1226</v>
      </c>
      <c r="D924" s="124" t="s">
        <v>141</v>
      </c>
      <c r="E924" s="125" t="s">
        <v>1227</v>
      </c>
      <c r="F924" s="126" t="s">
        <v>1228</v>
      </c>
      <c r="G924" s="127" t="s">
        <v>456</v>
      </c>
      <c r="H924" s="128">
        <v>182.6</v>
      </c>
      <c r="I924" s="129"/>
      <c r="J924" s="129">
        <f>ROUND(I924*H924,2)</f>
        <v>0</v>
      </c>
      <c r="K924" s="126" t="s">
        <v>145</v>
      </c>
      <c r="L924" s="27"/>
      <c r="M924" s="130" t="s">
        <v>1</v>
      </c>
      <c r="N924" s="131" t="s">
        <v>35</v>
      </c>
      <c r="O924" s="132">
        <v>0.14000000000000001</v>
      </c>
      <c r="P924" s="132">
        <f>O924*H924</f>
        <v>25.564</v>
      </c>
      <c r="Q924" s="132">
        <v>0</v>
      </c>
      <c r="R924" s="132">
        <f>Q924*H924</f>
        <v>0</v>
      </c>
      <c r="S924" s="132">
        <v>0</v>
      </c>
      <c r="T924" s="133">
        <f>S924*H924</f>
        <v>0</v>
      </c>
      <c r="AR924" s="134" t="s">
        <v>223</v>
      </c>
      <c r="AT924" s="134" t="s">
        <v>141</v>
      </c>
      <c r="AU924" s="134" t="s">
        <v>79</v>
      </c>
      <c r="AY924" s="15" t="s">
        <v>139</v>
      </c>
      <c r="BE924" s="135">
        <f>IF(N924="základní",J924,0)</f>
        <v>0</v>
      </c>
      <c r="BF924" s="135">
        <f>IF(N924="snížená",J924,0)</f>
        <v>0</v>
      </c>
      <c r="BG924" s="135">
        <f>IF(N924="zákl. přenesená",J924,0)</f>
        <v>0</v>
      </c>
      <c r="BH924" s="135">
        <f>IF(N924="sníž. přenesená",J924,0)</f>
        <v>0</v>
      </c>
      <c r="BI924" s="135">
        <f>IF(N924="nulová",J924,0)</f>
        <v>0</v>
      </c>
      <c r="BJ924" s="15" t="s">
        <v>75</v>
      </c>
      <c r="BK924" s="135">
        <f>ROUND(I924*H924,2)</f>
        <v>0</v>
      </c>
      <c r="BL924" s="15" t="s">
        <v>223</v>
      </c>
      <c r="BM924" s="134" t="s">
        <v>1229</v>
      </c>
    </row>
    <row r="925" spans="2:65" s="12" customFormat="1">
      <c r="B925" s="136"/>
      <c r="D925" s="137" t="s">
        <v>148</v>
      </c>
      <c r="E925" s="138" t="s">
        <v>1</v>
      </c>
      <c r="F925" s="139" t="s">
        <v>149</v>
      </c>
      <c r="H925" s="138" t="s">
        <v>1</v>
      </c>
      <c r="L925" s="136"/>
      <c r="M925" s="140"/>
      <c r="T925" s="141"/>
      <c r="AT925" s="138" t="s">
        <v>148</v>
      </c>
      <c r="AU925" s="138" t="s">
        <v>79</v>
      </c>
      <c r="AV925" s="12" t="s">
        <v>75</v>
      </c>
      <c r="AW925" s="12" t="s">
        <v>27</v>
      </c>
      <c r="AX925" s="12" t="s">
        <v>70</v>
      </c>
      <c r="AY925" s="138" t="s">
        <v>139</v>
      </c>
    </row>
    <row r="926" spans="2:65" s="13" customFormat="1" ht="20.399999999999999">
      <c r="B926" s="142"/>
      <c r="D926" s="137" t="s">
        <v>148</v>
      </c>
      <c r="E926" s="143" t="s">
        <v>1</v>
      </c>
      <c r="F926" s="144" t="s">
        <v>1230</v>
      </c>
      <c r="H926" s="145">
        <v>182.6</v>
      </c>
      <c r="L926" s="142"/>
      <c r="M926" s="146"/>
      <c r="T926" s="147"/>
      <c r="AT926" s="143" t="s">
        <v>148</v>
      </c>
      <c r="AU926" s="143" t="s">
        <v>79</v>
      </c>
      <c r="AV926" s="13" t="s">
        <v>79</v>
      </c>
      <c r="AW926" s="13" t="s">
        <v>27</v>
      </c>
      <c r="AX926" s="13" t="s">
        <v>70</v>
      </c>
      <c r="AY926" s="143" t="s">
        <v>139</v>
      </c>
    </row>
    <row r="927" spans="2:65" s="1" customFormat="1" ht="16.5" customHeight="1">
      <c r="B927" s="123"/>
      <c r="C927" s="148" t="s">
        <v>1231</v>
      </c>
      <c r="D927" s="148" t="s">
        <v>209</v>
      </c>
      <c r="E927" s="149" t="s">
        <v>1232</v>
      </c>
      <c r="F927" s="150" t="s">
        <v>1233</v>
      </c>
      <c r="G927" s="151" t="s">
        <v>212</v>
      </c>
      <c r="H927" s="152">
        <v>182.6</v>
      </c>
      <c r="I927" s="153"/>
      <c r="J927" s="153">
        <f>ROUND(I927*H927,2)</f>
        <v>0</v>
      </c>
      <c r="K927" s="150" t="s">
        <v>308</v>
      </c>
      <c r="L927" s="154"/>
      <c r="M927" s="155" t="s">
        <v>1</v>
      </c>
      <c r="N927" s="156" t="s">
        <v>35</v>
      </c>
      <c r="O927" s="132">
        <v>0</v>
      </c>
      <c r="P927" s="132">
        <f>O927*H927</f>
        <v>0</v>
      </c>
      <c r="Q927" s="132">
        <v>1E-3</v>
      </c>
      <c r="R927" s="132">
        <f>Q927*H927</f>
        <v>0.18259999999999998</v>
      </c>
      <c r="S927" s="132">
        <v>0</v>
      </c>
      <c r="T927" s="133">
        <f>S927*H927</f>
        <v>0</v>
      </c>
      <c r="AR927" s="134" t="s">
        <v>313</v>
      </c>
      <c r="AT927" s="134" t="s">
        <v>209</v>
      </c>
      <c r="AU927" s="134" t="s">
        <v>79</v>
      </c>
      <c r="AY927" s="15" t="s">
        <v>139</v>
      </c>
      <c r="BE927" s="135">
        <f>IF(N927="základní",J927,0)</f>
        <v>0</v>
      </c>
      <c r="BF927" s="135">
        <f>IF(N927="snížená",J927,0)</f>
        <v>0</v>
      </c>
      <c r="BG927" s="135">
        <f>IF(N927="zákl. přenesená",J927,0)</f>
        <v>0</v>
      </c>
      <c r="BH927" s="135">
        <f>IF(N927="sníž. přenesená",J927,0)</f>
        <v>0</v>
      </c>
      <c r="BI927" s="135">
        <f>IF(N927="nulová",J927,0)</f>
        <v>0</v>
      </c>
      <c r="BJ927" s="15" t="s">
        <v>75</v>
      </c>
      <c r="BK927" s="135">
        <f>ROUND(I927*H927,2)</f>
        <v>0</v>
      </c>
      <c r="BL927" s="15" t="s">
        <v>223</v>
      </c>
      <c r="BM927" s="134" t="s">
        <v>1234</v>
      </c>
    </row>
    <row r="928" spans="2:65" s="1" customFormat="1" ht="24" customHeight="1">
      <c r="B928" s="123"/>
      <c r="C928" s="124" t="s">
        <v>1235</v>
      </c>
      <c r="D928" s="124" t="s">
        <v>141</v>
      </c>
      <c r="E928" s="125" t="s">
        <v>1236</v>
      </c>
      <c r="F928" s="126" t="s">
        <v>1237</v>
      </c>
      <c r="G928" s="127" t="s">
        <v>456</v>
      </c>
      <c r="H928" s="128">
        <v>147</v>
      </c>
      <c r="I928" s="129"/>
      <c r="J928" s="129">
        <f>ROUND(I928*H928,2)</f>
        <v>0</v>
      </c>
      <c r="K928" s="126" t="s">
        <v>145</v>
      </c>
      <c r="L928" s="27"/>
      <c r="M928" s="130" t="s">
        <v>1</v>
      </c>
      <c r="N928" s="131" t="s">
        <v>35</v>
      </c>
      <c r="O928" s="132">
        <v>0.497</v>
      </c>
      <c r="P928" s="132">
        <f>O928*H928</f>
        <v>73.058999999999997</v>
      </c>
      <c r="Q928" s="132">
        <v>0</v>
      </c>
      <c r="R928" s="132">
        <f>Q928*H928</f>
        <v>0</v>
      </c>
      <c r="S928" s="132">
        <v>0</v>
      </c>
      <c r="T928" s="133">
        <f>S928*H928</f>
        <v>0</v>
      </c>
      <c r="AR928" s="134" t="s">
        <v>223</v>
      </c>
      <c r="AT928" s="134" t="s">
        <v>141</v>
      </c>
      <c r="AU928" s="134" t="s">
        <v>79</v>
      </c>
      <c r="AY928" s="15" t="s">
        <v>139</v>
      </c>
      <c r="BE928" s="135">
        <f>IF(N928="základní",J928,0)</f>
        <v>0</v>
      </c>
      <c r="BF928" s="135">
        <f>IF(N928="snížená",J928,0)</f>
        <v>0</v>
      </c>
      <c r="BG928" s="135">
        <f>IF(N928="zákl. přenesená",J928,0)</f>
        <v>0</v>
      </c>
      <c r="BH928" s="135">
        <f>IF(N928="sníž. přenesená",J928,0)</f>
        <v>0</v>
      </c>
      <c r="BI928" s="135">
        <f>IF(N928="nulová",J928,0)</f>
        <v>0</v>
      </c>
      <c r="BJ928" s="15" t="s">
        <v>75</v>
      </c>
      <c r="BK928" s="135">
        <f>ROUND(I928*H928,2)</f>
        <v>0</v>
      </c>
      <c r="BL928" s="15" t="s">
        <v>223</v>
      </c>
      <c r="BM928" s="134" t="s">
        <v>1238</v>
      </c>
    </row>
    <row r="929" spans="2:65" s="13" customFormat="1">
      <c r="B929" s="142"/>
      <c r="D929" s="137" t="s">
        <v>148</v>
      </c>
      <c r="E929" s="143" t="s">
        <v>1</v>
      </c>
      <c r="F929" s="144" t="s">
        <v>1239</v>
      </c>
      <c r="H929" s="145">
        <v>49</v>
      </c>
      <c r="L929" s="142"/>
      <c r="M929" s="146"/>
      <c r="T929" s="147"/>
      <c r="AT929" s="143" t="s">
        <v>148</v>
      </c>
      <c r="AU929" s="143" t="s">
        <v>79</v>
      </c>
      <c r="AV929" s="13" t="s">
        <v>79</v>
      </c>
      <c r="AW929" s="13" t="s">
        <v>27</v>
      </c>
      <c r="AX929" s="13" t="s">
        <v>70</v>
      </c>
      <c r="AY929" s="143" t="s">
        <v>139</v>
      </c>
    </row>
    <row r="930" spans="2:65" s="13" customFormat="1">
      <c r="B930" s="142"/>
      <c r="D930" s="137" t="s">
        <v>148</v>
      </c>
      <c r="E930" s="143" t="s">
        <v>1</v>
      </c>
      <c r="F930" s="144" t="s">
        <v>1240</v>
      </c>
      <c r="H930" s="145">
        <v>98</v>
      </c>
      <c r="L930" s="142"/>
      <c r="M930" s="146"/>
      <c r="T930" s="147"/>
      <c r="AT930" s="143" t="s">
        <v>148</v>
      </c>
      <c r="AU930" s="143" t="s">
        <v>79</v>
      </c>
      <c r="AV930" s="13" t="s">
        <v>79</v>
      </c>
      <c r="AW930" s="13" t="s">
        <v>27</v>
      </c>
      <c r="AX930" s="13" t="s">
        <v>70</v>
      </c>
      <c r="AY930" s="143" t="s">
        <v>139</v>
      </c>
    </row>
    <row r="931" spans="2:65" s="1" customFormat="1" ht="16.5" customHeight="1">
      <c r="B931" s="123"/>
      <c r="C931" s="148" t="s">
        <v>1241</v>
      </c>
      <c r="D931" s="148" t="s">
        <v>209</v>
      </c>
      <c r="E931" s="149" t="s">
        <v>1242</v>
      </c>
      <c r="F931" s="150" t="s">
        <v>1243</v>
      </c>
      <c r="G931" s="151" t="s">
        <v>212</v>
      </c>
      <c r="H931" s="152">
        <v>31.957000000000001</v>
      </c>
      <c r="I931" s="153"/>
      <c r="J931" s="153">
        <f>ROUND(I931*H931,2)</f>
        <v>0</v>
      </c>
      <c r="K931" s="150" t="s">
        <v>308</v>
      </c>
      <c r="L931" s="154"/>
      <c r="M931" s="155" t="s">
        <v>1</v>
      </c>
      <c r="N931" s="156" t="s">
        <v>35</v>
      </c>
      <c r="O931" s="132">
        <v>0</v>
      </c>
      <c r="P931" s="132">
        <f>O931*H931</f>
        <v>0</v>
      </c>
      <c r="Q931" s="132">
        <v>1E-3</v>
      </c>
      <c r="R931" s="132">
        <f>Q931*H931</f>
        <v>3.1956999999999999E-2</v>
      </c>
      <c r="S931" s="132">
        <v>0</v>
      </c>
      <c r="T931" s="133">
        <f>S931*H931</f>
        <v>0</v>
      </c>
      <c r="AR931" s="134" t="s">
        <v>313</v>
      </c>
      <c r="AT931" s="134" t="s">
        <v>209</v>
      </c>
      <c r="AU931" s="134" t="s">
        <v>79</v>
      </c>
      <c r="AY931" s="15" t="s">
        <v>139</v>
      </c>
      <c r="BE931" s="135">
        <f>IF(N931="základní",J931,0)</f>
        <v>0</v>
      </c>
      <c r="BF931" s="135">
        <f>IF(N931="snížená",J931,0)</f>
        <v>0</v>
      </c>
      <c r="BG931" s="135">
        <f>IF(N931="zákl. přenesená",J931,0)</f>
        <v>0</v>
      </c>
      <c r="BH931" s="135">
        <f>IF(N931="sníž. přenesená",J931,0)</f>
        <v>0</v>
      </c>
      <c r="BI931" s="135">
        <f>IF(N931="nulová",J931,0)</f>
        <v>0</v>
      </c>
      <c r="BJ931" s="15" t="s">
        <v>75</v>
      </c>
      <c r="BK931" s="135">
        <f>ROUND(I931*H931,2)</f>
        <v>0</v>
      </c>
      <c r="BL931" s="15" t="s">
        <v>223</v>
      </c>
      <c r="BM931" s="134" t="s">
        <v>1244</v>
      </c>
    </row>
    <row r="932" spans="2:65" s="13" customFormat="1">
      <c r="B932" s="142"/>
      <c r="D932" s="137" t="s">
        <v>148</v>
      </c>
      <c r="E932" s="143" t="s">
        <v>1</v>
      </c>
      <c r="F932" s="144" t="s">
        <v>1245</v>
      </c>
      <c r="H932" s="145">
        <v>30.434999999999999</v>
      </c>
      <c r="L932" s="142"/>
      <c r="M932" s="146"/>
      <c r="T932" s="147"/>
      <c r="AT932" s="143" t="s">
        <v>148</v>
      </c>
      <c r="AU932" s="143" t="s">
        <v>79</v>
      </c>
      <c r="AV932" s="13" t="s">
        <v>79</v>
      </c>
      <c r="AW932" s="13" t="s">
        <v>27</v>
      </c>
      <c r="AX932" s="13" t="s">
        <v>70</v>
      </c>
      <c r="AY932" s="143" t="s">
        <v>139</v>
      </c>
    </row>
    <row r="933" spans="2:65" s="13" customFormat="1">
      <c r="B933" s="142"/>
      <c r="D933" s="137" t="s">
        <v>148</v>
      </c>
      <c r="F933" s="144" t="s">
        <v>1246</v>
      </c>
      <c r="H933" s="145">
        <v>31.957000000000001</v>
      </c>
      <c r="L933" s="142"/>
      <c r="M933" s="146"/>
      <c r="T933" s="147"/>
      <c r="AT933" s="143" t="s">
        <v>148</v>
      </c>
      <c r="AU933" s="143" t="s">
        <v>79</v>
      </c>
      <c r="AV933" s="13" t="s">
        <v>79</v>
      </c>
      <c r="AW933" s="13" t="s">
        <v>3</v>
      </c>
      <c r="AX933" s="13" t="s">
        <v>75</v>
      </c>
      <c r="AY933" s="143" t="s">
        <v>139</v>
      </c>
    </row>
    <row r="934" spans="2:65" s="1" customFormat="1" ht="16.5" customHeight="1">
      <c r="B934" s="123"/>
      <c r="C934" s="148" t="s">
        <v>1247</v>
      </c>
      <c r="D934" s="148" t="s">
        <v>209</v>
      </c>
      <c r="E934" s="149" t="s">
        <v>1248</v>
      </c>
      <c r="F934" s="150" t="s">
        <v>1249</v>
      </c>
      <c r="G934" s="151" t="s">
        <v>212</v>
      </c>
      <c r="H934" s="152">
        <v>60.87</v>
      </c>
      <c r="I934" s="153"/>
      <c r="J934" s="153">
        <f>ROUND(I934*H934,2)</f>
        <v>0</v>
      </c>
      <c r="K934" s="150" t="s">
        <v>145</v>
      </c>
      <c r="L934" s="154"/>
      <c r="M934" s="155" t="s">
        <v>1</v>
      </c>
      <c r="N934" s="156" t="s">
        <v>35</v>
      </c>
      <c r="O934" s="132">
        <v>0</v>
      </c>
      <c r="P934" s="132">
        <f>O934*H934</f>
        <v>0</v>
      </c>
      <c r="Q934" s="132">
        <v>1E-3</v>
      </c>
      <c r="R934" s="132">
        <f>Q934*H934</f>
        <v>6.087E-2</v>
      </c>
      <c r="S934" s="132">
        <v>0</v>
      </c>
      <c r="T934" s="133">
        <f>S934*H934</f>
        <v>0</v>
      </c>
      <c r="AR934" s="134" t="s">
        <v>313</v>
      </c>
      <c r="AT934" s="134" t="s">
        <v>209</v>
      </c>
      <c r="AU934" s="134" t="s">
        <v>79</v>
      </c>
      <c r="AY934" s="15" t="s">
        <v>139</v>
      </c>
      <c r="BE934" s="135">
        <f>IF(N934="základní",J934,0)</f>
        <v>0</v>
      </c>
      <c r="BF934" s="135">
        <f>IF(N934="snížená",J934,0)</f>
        <v>0</v>
      </c>
      <c r="BG934" s="135">
        <f>IF(N934="zákl. přenesená",J934,0)</f>
        <v>0</v>
      </c>
      <c r="BH934" s="135">
        <f>IF(N934="sníž. přenesená",J934,0)</f>
        <v>0</v>
      </c>
      <c r="BI934" s="135">
        <f>IF(N934="nulová",J934,0)</f>
        <v>0</v>
      </c>
      <c r="BJ934" s="15" t="s">
        <v>75</v>
      </c>
      <c r="BK934" s="135">
        <f>ROUND(I934*H934,2)</f>
        <v>0</v>
      </c>
      <c r="BL934" s="15" t="s">
        <v>223</v>
      </c>
      <c r="BM934" s="134" t="s">
        <v>1250</v>
      </c>
    </row>
    <row r="935" spans="2:65" s="13" customFormat="1">
      <c r="B935" s="142"/>
      <c r="D935" s="137" t="s">
        <v>148</v>
      </c>
      <c r="E935" s="143" t="s">
        <v>1</v>
      </c>
      <c r="F935" s="144" t="s">
        <v>1251</v>
      </c>
      <c r="H935" s="145">
        <v>60.87</v>
      </c>
      <c r="L935" s="142"/>
      <c r="M935" s="146"/>
      <c r="T935" s="147"/>
      <c r="AT935" s="143" t="s">
        <v>148</v>
      </c>
      <c r="AU935" s="143" t="s">
        <v>79</v>
      </c>
      <c r="AV935" s="13" t="s">
        <v>79</v>
      </c>
      <c r="AW935" s="13" t="s">
        <v>27</v>
      </c>
      <c r="AX935" s="13" t="s">
        <v>70</v>
      </c>
      <c r="AY935" s="143" t="s">
        <v>139</v>
      </c>
    </row>
    <row r="936" spans="2:65" s="1" customFormat="1" ht="24" customHeight="1">
      <c r="B936" s="123"/>
      <c r="C936" s="148" t="s">
        <v>1252</v>
      </c>
      <c r="D936" s="148" t="s">
        <v>209</v>
      </c>
      <c r="E936" s="149" t="s">
        <v>1253</v>
      </c>
      <c r="F936" s="150" t="s">
        <v>1254</v>
      </c>
      <c r="G936" s="151" t="s">
        <v>307</v>
      </c>
      <c r="H936" s="152">
        <v>84</v>
      </c>
      <c r="I936" s="153"/>
      <c r="J936" s="153">
        <f>ROUND(I936*H936,2)</f>
        <v>0</v>
      </c>
      <c r="K936" s="150" t="s">
        <v>1</v>
      </c>
      <c r="L936" s="154"/>
      <c r="M936" s="155" t="s">
        <v>1</v>
      </c>
      <c r="N936" s="156" t="s">
        <v>35</v>
      </c>
      <c r="O936" s="132">
        <v>0</v>
      </c>
      <c r="P936" s="132">
        <f>O936*H936</f>
        <v>0</v>
      </c>
      <c r="Q936" s="132">
        <v>1.3999999999999999E-4</v>
      </c>
      <c r="R936" s="132">
        <f>Q936*H936</f>
        <v>1.176E-2</v>
      </c>
      <c r="S936" s="132">
        <v>0</v>
      </c>
      <c r="T936" s="133">
        <f>S936*H936</f>
        <v>0</v>
      </c>
      <c r="AR936" s="134" t="s">
        <v>313</v>
      </c>
      <c r="AT936" s="134" t="s">
        <v>209</v>
      </c>
      <c r="AU936" s="134" t="s">
        <v>79</v>
      </c>
      <c r="AY936" s="15" t="s">
        <v>139</v>
      </c>
      <c r="BE936" s="135">
        <f>IF(N936="základní",J936,0)</f>
        <v>0</v>
      </c>
      <c r="BF936" s="135">
        <f>IF(N936="snížená",J936,0)</f>
        <v>0</v>
      </c>
      <c r="BG936" s="135">
        <f>IF(N936="zákl. přenesená",J936,0)</f>
        <v>0</v>
      </c>
      <c r="BH936" s="135">
        <f>IF(N936="sníž. přenesená",J936,0)</f>
        <v>0</v>
      </c>
      <c r="BI936" s="135">
        <f>IF(N936="nulová",J936,0)</f>
        <v>0</v>
      </c>
      <c r="BJ936" s="15" t="s">
        <v>75</v>
      </c>
      <c r="BK936" s="135">
        <f>ROUND(I936*H936,2)</f>
        <v>0</v>
      </c>
      <c r="BL936" s="15" t="s">
        <v>223</v>
      </c>
      <c r="BM936" s="134" t="s">
        <v>1255</v>
      </c>
    </row>
    <row r="937" spans="2:65" s="13" customFormat="1">
      <c r="B937" s="142"/>
      <c r="D937" s="137" t="s">
        <v>148</v>
      </c>
      <c r="E937" s="143" t="s">
        <v>1</v>
      </c>
      <c r="F937" s="144" t="s">
        <v>1256</v>
      </c>
      <c r="H937" s="145">
        <v>84</v>
      </c>
      <c r="L937" s="142"/>
      <c r="M937" s="146"/>
      <c r="T937" s="147"/>
      <c r="AT937" s="143" t="s">
        <v>148</v>
      </c>
      <c r="AU937" s="143" t="s">
        <v>79</v>
      </c>
      <c r="AV937" s="13" t="s">
        <v>79</v>
      </c>
      <c r="AW937" s="13" t="s">
        <v>27</v>
      </c>
      <c r="AX937" s="13" t="s">
        <v>70</v>
      </c>
      <c r="AY937" s="143" t="s">
        <v>139</v>
      </c>
    </row>
    <row r="938" spans="2:65" s="1" customFormat="1" ht="16.5" customHeight="1">
      <c r="B938" s="123"/>
      <c r="C938" s="124" t="s">
        <v>1257</v>
      </c>
      <c r="D938" s="124" t="s">
        <v>141</v>
      </c>
      <c r="E938" s="125" t="s">
        <v>1258</v>
      </c>
      <c r="F938" s="126" t="s">
        <v>1259</v>
      </c>
      <c r="G938" s="127" t="s">
        <v>307</v>
      </c>
      <c r="H938" s="128">
        <v>108</v>
      </c>
      <c r="I938" s="129"/>
      <c r="J938" s="129">
        <f>ROUND(I938*H938,2)</f>
        <v>0</v>
      </c>
      <c r="K938" s="126" t="s">
        <v>145</v>
      </c>
      <c r="L938" s="27"/>
      <c r="M938" s="130" t="s">
        <v>1</v>
      </c>
      <c r="N938" s="131" t="s">
        <v>35</v>
      </c>
      <c r="O938" s="132">
        <v>0.35199999999999998</v>
      </c>
      <c r="P938" s="132">
        <f>O938*H938</f>
        <v>38.015999999999998</v>
      </c>
      <c r="Q938" s="132">
        <v>0</v>
      </c>
      <c r="R938" s="132">
        <f>Q938*H938</f>
        <v>0</v>
      </c>
      <c r="S938" s="132">
        <v>0</v>
      </c>
      <c r="T938" s="133">
        <f>S938*H938</f>
        <v>0</v>
      </c>
      <c r="AR938" s="134" t="s">
        <v>223</v>
      </c>
      <c r="AT938" s="134" t="s">
        <v>141</v>
      </c>
      <c r="AU938" s="134" t="s">
        <v>79</v>
      </c>
      <c r="AY938" s="15" t="s">
        <v>139</v>
      </c>
      <c r="BE938" s="135">
        <f>IF(N938="základní",J938,0)</f>
        <v>0</v>
      </c>
      <c r="BF938" s="135">
        <f>IF(N938="snížená",J938,0)</f>
        <v>0</v>
      </c>
      <c r="BG938" s="135">
        <f>IF(N938="zákl. přenesená",J938,0)</f>
        <v>0</v>
      </c>
      <c r="BH938" s="135">
        <f>IF(N938="sníž. přenesená",J938,0)</f>
        <v>0</v>
      </c>
      <c r="BI938" s="135">
        <f>IF(N938="nulová",J938,0)</f>
        <v>0</v>
      </c>
      <c r="BJ938" s="15" t="s">
        <v>75</v>
      </c>
      <c r="BK938" s="135">
        <f>ROUND(I938*H938,2)</f>
        <v>0</v>
      </c>
      <c r="BL938" s="15" t="s">
        <v>223</v>
      </c>
      <c r="BM938" s="134" t="s">
        <v>1260</v>
      </c>
    </row>
    <row r="939" spans="2:65" s="13" customFormat="1">
      <c r="B939" s="142"/>
      <c r="D939" s="137" t="s">
        <v>148</v>
      </c>
      <c r="E939" s="143" t="s">
        <v>1</v>
      </c>
      <c r="F939" s="144" t="s">
        <v>1261</v>
      </c>
      <c r="H939" s="145">
        <v>108</v>
      </c>
      <c r="L939" s="142"/>
      <c r="M939" s="146"/>
      <c r="T939" s="147"/>
      <c r="AT939" s="143" t="s">
        <v>148</v>
      </c>
      <c r="AU939" s="143" t="s">
        <v>79</v>
      </c>
      <c r="AV939" s="13" t="s">
        <v>79</v>
      </c>
      <c r="AW939" s="13" t="s">
        <v>27</v>
      </c>
      <c r="AX939" s="13" t="s">
        <v>70</v>
      </c>
      <c r="AY939" s="143" t="s">
        <v>139</v>
      </c>
    </row>
    <row r="940" spans="2:65" s="1" customFormat="1" ht="16.5" customHeight="1">
      <c r="B940" s="123"/>
      <c r="C940" s="148" t="s">
        <v>1262</v>
      </c>
      <c r="D940" s="148" t="s">
        <v>209</v>
      </c>
      <c r="E940" s="149" t="s">
        <v>1263</v>
      </c>
      <c r="F940" s="150" t="s">
        <v>1264</v>
      </c>
      <c r="G940" s="151" t="s">
        <v>307</v>
      </c>
      <c r="H940" s="152">
        <v>14</v>
      </c>
      <c r="I940" s="153"/>
      <c r="J940" s="153">
        <f>ROUND(I940*H940,2)</f>
        <v>0</v>
      </c>
      <c r="K940" s="150" t="s">
        <v>308</v>
      </c>
      <c r="L940" s="154"/>
      <c r="M940" s="155" t="s">
        <v>1</v>
      </c>
      <c r="N940" s="156" t="s">
        <v>35</v>
      </c>
      <c r="O940" s="132">
        <v>0</v>
      </c>
      <c r="P940" s="132">
        <f>O940*H940</f>
        <v>0</v>
      </c>
      <c r="Q940" s="132">
        <v>2.3000000000000001E-4</v>
      </c>
      <c r="R940" s="132">
        <f>Q940*H940</f>
        <v>3.2200000000000002E-3</v>
      </c>
      <c r="S940" s="132">
        <v>0</v>
      </c>
      <c r="T940" s="133">
        <f>S940*H940</f>
        <v>0</v>
      </c>
      <c r="AR940" s="134" t="s">
        <v>313</v>
      </c>
      <c r="AT940" s="134" t="s">
        <v>209</v>
      </c>
      <c r="AU940" s="134" t="s">
        <v>79</v>
      </c>
      <c r="AY940" s="15" t="s">
        <v>139</v>
      </c>
      <c r="BE940" s="135">
        <f>IF(N940="základní",J940,0)</f>
        <v>0</v>
      </c>
      <c r="BF940" s="135">
        <f>IF(N940="snížená",J940,0)</f>
        <v>0</v>
      </c>
      <c r="BG940" s="135">
        <f>IF(N940="zákl. přenesená",J940,0)</f>
        <v>0</v>
      </c>
      <c r="BH940" s="135">
        <f>IF(N940="sníž. přenesená",J940,0)</f>
        <v>0</v>
      </c>
      <c r="BI940" s="135">
        <f>IF(N940="nulová",J940,0)</f>
        <v>0</v>
      </c>
      <c r="BJ940" s="15" t="s">
        <v>75</v>
      </c>
      <c r="BK940" s="135">
        <f>ROUND(I940*H940,2)</f>
        <v>0</v>
      </c>
      <c r="BL940" s="15" t="s">
        <v>223</v>
      </c>
      <c r="BM940" s="134" t="s">
        <v>1265</v>
      </c>
    </row>
    <row r="941" spans="2:65" s="1" customFormat="1" ht="16.5" customHeight="1">
      <c r="B941" s="123"/>
      <c r="C941" s="148" t="s">
        <v>1266</v>
      </c>
      <c r="D941" s="148" t="s">
        <v>209</v>
      </c>
      <c r="E941" s="149" t="s">
        <v>1267</v>
      </c>
      <c r="F941" s="150" t="s">
        <v>1268</v>
      </c>
      <c r="G941" s="151" t="s">
        <v>307</v>
      </c>
      <c r="H941" s="152">
        <v>14</v>
      </c>
      <c r="I941" s="153"/>
      <c r="J941" s="153">
        <f>ROUND(I941*H941,2)</f>
        <v>0</v>
      </c>
      <c r="K941" s="150" t="s">
        <v>308</v>
      </c>
      <c r="L941" s="154"/>
      <c r="M941" s="155" t="s">
        <v>1</v>
      </c>
      <c r="N941" s="156" t="s">
        <v>35</v>
      </c>
      <c r="O941" s="132">
        <v>0</v>
      </c>
      <c r="P941" s="132">
        <f>O941*H941</f>
        <v>0</v>
      </c>
      <c r="Q941" s="132">
        <v>1.2999999999999999E-4</v>
      </c>
      <c r="R941" s="132">
        <f>Q941*H941</f>
        <v>1.8199999999999998E-3</v>
      </c>
      <c r="S941" s="132">
        <v>0</v>
      </c>
      <c r="T941" s="133">
        <f>S941*H941</f>
        <v>0</v>
      </c>
      <c r="AR941" s="134" t="s">
        <v>313</v>
      </c>
      <c r="AT941" s="134" t="s">
        <v>209</v>
      </c>
      <c r="AU941" s="134" t="s">
        <v>79</v>
      </c>
      <c r="AY941" s="15" t="s">
        <v>139</v>
      </c>
      <c r="BE941" s="135">
        <f>IF(N941="základní",J941,0)</f>
        <v>0</v>
      </c>
      <c r="BF941" s="135">
        <f>IF(N941="snížená",J941,0)</f>
        <v>0</v>
      </c>
      <c r="BG941" s="135">
        <f>IF(N941="zákl. přenesená",J941,0)</f>
        <v>0</v>
      </c>
      <c r="BH941" s="135">
        <f>IF(N941="sníž. přenesená",J941,0)</f>
        <v>0</v>
      </c>
      <c r="BI941" s="135">
        <f>IF(N941="nulová",J941,0)</f>
        <v>0</v>
      </c>
      <c r="BJ941" s="15" t="s">
        <v>75</v>
      </c>
      <c r="BK941" s="135">
        <f>ROUND(I941*H941,2)</f>
        <v>0</v>
      </c>
      <c r="BL941" s="15" t="s">
        <v>223</v>
      </c>
      <c r="BM941" s="134" t="s">
        <v>1269</v>
      </c>
    </row>
    <row r="942" spans="2:65" s="1" customFormat="1" ht="16.5" customHeight="1">
      <c r="B942" s="123"/>
      <c r="C942" s="148" t="s">
        <v>1270</v>
      </c>
      <c r="D942" s="148" t="s">
        <v>209</v>
      </c>
      <c r="E942" s="149" t="s">
        <v>1271</v>
      </c>
      <c r="F942" s="150" t="s">
        <v>1272</v>
      </c>
      <c r="G942" s="151" t="s">
        <v>307</v>
      </c>
      <c r="H942" s="152">
        <v>14</v>
      </c>
      <c r="I942" s="153"/>
      <c r="J942" s="153">
        <f>ROUND(I942*H942,2)</f>
        <v>0</v>
      </c>
      <c r="K942" s="150" t="s">
        <v>308</v>
      </c>
      <c r="L942" s="154"/>
      <c r="M942" s="155" t="s">
        <v>1</v>
      </c>
      <c r="N942" s="156" t="s">
        <v>35</v>
      </c>
      <c r="O942" s="132">
        <v>0</v>
      </c>
      <c r="P942" s="132">
        <f>O942*H942</f>
        <v>0</v>
      </c>
      <c r="Q942" s="132">
        <v>1.6000000000000001E-4</v>
      </c>
      <c r="R942" s="132">
        <f>Q942*H942</f>
        <v>2.2400000000000002E-3</v>
      </c>
      <c r="S942" s="132">
        <v>0</v>
      </c>
      <c r="T942" s="133">
        <f>S942*H942</f>
        <v>0</v>
      </c>
      <c r="AR942" s="134" t="s">
        <v>313</v>
      </c>
      <c r="AT942" s="134" t="s">
        <v>209</v>
      </c>
      <c r="AU942" s="134" t="s">
        <v>79</v>
      </c>
      <c r="AY942" s="15" t="s">
        <v>139</v>
      </c>
      <c r="BE942" s="135">
        <f>IF(N942="základní",J942,0)</f>
        <v>0</v>
      </c>
      <c r="BF942" s="135">
        <f>IF(N942="snížená",J942,0)</f>
        <v>0</v>
      </c>
      <c r="BG942" s="135">
        <f>IF(N942="zákl. přenesená",J942,0)</f>
        <v>0</v>
      </c>
      <c r="BH942" s="135">
        <f>IF(N942="sníž. přenesená",J942,0)</f>
        <v>0</v>
      </c>
      <c r="BI942" s="135">
        <f>IF(N942="nulová",J942,0)</f>
        <v>0</v>
      </c>
      <c r="BJ942" s="15" t="s">
        <v>75</v>
      </c>
      <c r="BK942" s="135">
        <f>ROUND(I942*H942,2)</f>
        <v>0</v>
      </c>
      <c r="BL942" s="15" t="s">
        <v>223</v>
      </c>
      <c r="BM942" s="134" t="s">
        <v>1273</v>
      </c>
    </row>
    <row r="943" spans="2:65" s="1" customFormat="1" ht="24" customHeight="1">
      <c r="B943" s="123"/>
      <c r="C943" s="148" t="s">
        <v>1274</v>
      </c>
      <c r="D943" s="148" t="s">
        <v>209</v>
      </c>
      <c r="E943" s="149" t="s">
        <v>1275</v>
      </c>
      <c r="F943" s="150" t="s">
        <v>1276</v>
      </c>
      <c r="G943" s="151" t="s">
        <v>307</v>
      </c>
      <c r="H943" s="152">
        <v>24</v>
      </c>
      <c r="I943" s="153"/>
      <c r="J943" s="153">
        <f>ROUND(I943*H943,2)</f>
        <v>0</v>
      </c>
      <c r="K943" s="150" t="s">
        <v>308</v>
      </c>
      <c r="L943" s="154"/>
      <c r="M943" s="155" t="s">
        <v>1</v>
      </c>
      <c r="N943" s="156" t="s">
        <v>35</v>
      </c>
      <c r="O943" s="132">
        <v>0</v>
      </c>
      <c r="P943" s="132">
        <f>O943*H943</f>
        <v>0</v>
      </c>
      <c r="Q943" s="132">
        <v>2.5999999999999998E-4</v>
      </c>
      <c r="R943" s="132">
        <f>Q943*H943</f>
        <v>6.239999999999999E-3</v>
      </c>
      <c r="S943" s="132">
        <v>0</v>
      </c>
      <c r="T943" s="133">
        <f>S943*H943</f>
        <v>0</v>
      </c>
      <c r="AR943" s="134" t="s">
        <v>313</v>
      </c>
      <c r="AT943" s="134" t="s">
        <v>209</v>
      </c>
      <c r="AU943" s="134" t="s">
        <v>79</v>
      </c>
      <c r="AY943" s="15" t="s">
        <v>139</v>
      </c>
      <c r="BE943" s="135">
        <f>IF(N943="základní",J943,0)</f>
        <v>0</v>
      </c>
      <c r="BF943" s="135">
        <f>IF(N943="snížená",J943,0)</f>
        <v>0</v>
      </c>
      <c r="BG943" s="135">
        <f>IF(N943="zákl. přenesená",J943,0)</f>
        <v>0</v>
      </c>
      <c r="BH943" s="135">
        <f>IF(N943="sníž. přenesená",J943,0)</f>
        <v>0</v>
      </c>
      <c r="BI943" s="135">
        <f>IF(N943="nulová",J943,0)</f>
        <v>0</v>
      </c>
      <c r="BJ943" s="15" t="s">
        <v>75</v>
      </c>
      <c r="BK943" s="135">
        <f>ROUND(I943*H943,2)</f>
        <v>0</v>
      </c>
      <c r="BL943" s="15" t="s">
        <v>223</v>
      </c>
      <c r="BM943" s="134" t="s">
        <v>1277</v>
      </c>
    </row>
    <row r="944" spans="2:65" s="13" customFormat="1">
      <c r="B944" s="142"/>
      <c r="D944" s="137" t="s">
        <v>148</v>
      </c>
      <c r="E944" s="143" t="s">
        <v>1</v>
      </c>
      <c r="F944" s="144" t="s">
        <v>1278</v>
      </c>
      <c r="H944" s="145">
        <v>24</v>
      </c>
      <c r="L944" s="142"/>
      <c r="M944" s="146"/>
      <c r="T944" s="147"/>
      <c r="AT944" s="143" t="s">
        <v>148</v>
      </c>
      <c r="AU944" s="143" t="s">
        <v>79</v>
      </c>
      <c r="AV944" s="13" t="s">
        <v>79</v>
      </c>
      <c r="AW944" s="13" t="s">
        <v>27</v>
      </c>
      <c r="AX944" s="13" t="s">
        <v>70</v>
      </c>
      <c r="AY944" s="143" t="s">
        <v>139</v>
      </c>
    </row>
    <row r="945" spans="2:65" s="1" customFormat="1" ht="24" customHeight="1">
      <c r="B945" s="123"/>
      <c r="C945" s="148" t="s">
        <v>1279</v>
      </c>
      <c r="D945" s="148" t="s">
        <v>209</v>
      </c>
      <c r="E945" s="149" t="s">
        <v>1280</v>
      </c>
      <c r="F945" s="150" t="s">
        <v>1281</v>
      </c>
      <c r="G945" s="151" t="s">
        <v>307</v>
      </c>
      <c r="H945" s="152">
        <v>28</v>
      </c>
      <c r="I945" s="153"/>
      <c r="J945" s="153">
        <f>ROUND(I945*H945,2)</f>
        <v>0</v>
      </c>
      <c r="K945" s="150" t="s">
        <v>308</v>
      </c>
      <c r="L945" s="154"/>
      <c r="M945" s="155" t="s">
        <v>1</v>
      </c>
      <c r="N945" s="156" t="s">
        <v>35</v>
      </c>
      <c r="O945" s="132">
        <v>0</v>
      </c>
      <c r="P945" s="132">
        <f>O945*H945</f>
        <v>0</v>
      </c>
      <c r="Q945" s="132">
        <v>6.9999999999999999E-4</v>
      </c>
      <c r="R945" s="132">
        <f>Q945*H945</f>
        <v>1.9599999999999999E-2</v>
      </c>
      <c r="S945" s="132">
        <v>0</v>
      </c>
      <c r="T945" s="133">
        <f>S945*H945</f>
        <v>0</v>
      </c>
      <c r="AR945" s="134" t="s">
        <v>313</v>
      </c>
      <c r="AT945" s="134" t="s">
        <v>209</v>
      </c>
      <c r="AU945" s="134" t="s">
        <v>79</v>
      </c>
      <c r="AY945" s="15" t="s">
        <v>139</v>
      </c>
      <c r="BE945" s="135">
        <f>IF(N945="základní",J945,0)</f>
        <v>0</v>
      </c>
      <c r="BF945" s="135">
        <f>IF(N945="snížená",J945,0)</f>
        <v>0</v>
      </c>
      <c r="BG945" s="135">
        <f>IF(N945="zákl. přenesená",J945,0)</f>
        <v>0</v>
      </c>
      <c r="BH945" s="135">
        <f>IF(N945="sníž. přenesená",J945,0)</f>
        <v>0</v>
      </c>
      <c r="BI945" s="135">
        <f>IF(N945="nulová",J945,0)</f>
        <v>0</v>
      </c>
      <c r="BJ945" s="15" t="s">
        <v>75</v>
      </c>
      <c r="BK945" s="135">
        <f>ROUND(I945*H945,2)</f>
        <v>0</v>
      </c>
      <c r="BL945" s="15" t="s">
        <v>223</v>
      </c>
      <c r="BM945" s="134" t="s">
        <v>1282</v>
      </c>
    </row>
    <row r="946" spans="2:65" s="13" customFormat="1">
      <c r="B946" s="142"/>
      <c r="D946" s="137" t="s">
        <v>148</v>
      </c>
      <c r="E946" s="143" t="s">
        <v>1</v>
      </c>
      <c r="F946" s="144" t="s">
        <v>1283</v>
      </c>
      <c r="H946" s="145">
        <v>28</v>
      </c>
      <c r="L946" s="142"/>
      <c r="M946" s="146"/>
      <c r="T946" s="147"/>
      <c r="AT946" s="143" t="s">
        <v>148</v>
      </c>
      <c r="AU946" s="143" t="s">
        <v>79</v>
      </c>
      <c r="AV946" s="13" t="s">
        <v>79</v>
      </c>
      <c r="AW946" s="13" t="s">
        <v>27</v>
      </c>
      <c r="AX946" s="13" t="s">
        <v>70</v>
      </c>
      <c r="AY946" s="143" t="s">
        <v>139</v>
      </c>
    </row>
    <row r="947" spans="2:65" s="1" customFormat="1" ht="16.5" customHeight="1">
      <c r="B947" s="123"/>
      <c r="C947" s="148" t="s">
        <v>1284</v>
      </c>
      <c r="D947" s="148" t="s">
        <v>209</v>
      </c>
      <c r="E947" s="149" t="s">
        <v>1285</v>
      </c>
      <c r="F947" s="150" t="s">
        <v>1286</v>
      </c>
      <c r="G947" s="151" t="s">
        <v>307</v>
      </c>
      <c r="H947" s="152">
        <v>14</v>
      </c>
      <c r="I947" s="153"/>
      <c r="J947" s="153">
        <f>ROUND(I947*H947,2)</f>
        <v>0</v>
      </c>
      <c r="K947" s="150" t="s">
        <v>308</v>
      </c>
      <c r="L947" s="154"/>
      <c r="M947" s="155" t="s">
        <v>1</v>
      </c>
      <c r="N947" s="156" t="s">
        <v>35</v>
      </c>
      <c r="O947" s="132">
        <v>0</v>
      </c>
      <c r="P947" s="132">
        <f>O947*H947</f>
        <v>0</v>
      </c>
      <c r="Q947" s="132">
        <v>2.0000000000000001E-4</v>
      </c>
      <c r="R947" s="132">
        <f>Q947*H947</f>
        <v>2.8E-3</v>
      </c>
      <c r="S947" s="132">
        <v>0</v>
      </c>
      <c r="T947" s="133">
        <f>S947*H947</f>
        <v>0</v>
      </c>
      <c r="AR947" s="134" t="s">
        <v>313</v>
      </c>
      <c r="AT947" s="134" t="s">
        <v>209</v>
      </c>
      <c r="AU947" s="134" t="s">
        <v>79</v>
      </c>
      <c r="AY947" s="15" t="s">
        <v>139</v>
      </c>
      <c r="BE947" s="135">
        <f>IF(N947="základní",J947,0)</f>
        <v>0</v>
      </c>
      <c r="BF947" s="135">
        <f>IF(N947="snížená",J947,0)</f>
        <v>0</v>
      </c>
      <c r="BG947" s="135">
        <f>IF(N947="zákl. přenesená",J947,0)</f>
        <v>0</v>
      </c>
      <c r="BH947" s="135">
        <f>IF(N947="sníž. přenesená",J947,0)</f>
        <v>0</v>
      </c>
      <c r="BI947" s="135">
        <f>IF(N947="nulová",J947,0)</f>
        <v>0</v>
      </c>
      <c r="BJ947" s="15" t="s">
        <v>75</v>
      </c>
      <c r="BK947" s="135">
        <f>ROUND(I947*H947,2)</f>
        <v>0</v>
      </c>
      <c r="BL947" s="15" t="s">
        <v>223</v>
      </c>
      <c r="BM947" s="134" t="s">
        <v>1287</v>
      </c>
    </row>
    <row r="948" spans="2:65" s="1" customFormat="1" ht="24" customHeight="1">
      <c r="B948" s="123"/>
      <c r="C948" s="124" t="s">
        <v>1288</v>
      </c>
      <c r="D948" s="124" t="s">
        <v>141</v>
      </c>
      <c r="E948" s="125" t="s">
        <v>1289</v>
      </c>
      <c r="F948" s="126" t="s">
        <v>1290</v>
      </c>
      <c r="G948" s="127" t="s">
        <v>307</v>
      </c>
      <c r="H948" s="128">
        <v>14</v>
      </c>
      <c r="I948" s="129"/>
      <c r="J948" s="129">
        <f>ROUND(I948*H948,2)</f>
        <v>0</v>
      </c>
      <c r="K948" s="126" t="s">
        <v>145</v>
      </c>
      <c r="L948" s="27"/>
      <c r="M948" s="130" t="s">
        <v>1</v>
      </c>
      <c r="N948" s="131" t="s">
        <v>35</v>
      </c>
      <c r="O948" s="132">
        <v>0.871</v>
      </c>
      <c r="P948" s="132">
        <f>O948*H948</f>
        <v>12.193999999999999</v>
      </c>
      <c r="Q948" s="132">
        <v>0</v>
      </c>
      <c r="R948" s="132">
        <f>Q948*H948</f>
        <v>0</v>
      </c>
      <c r="S948" s="132">
        <v>0</v>
      </c>
      <c r="T948" s="133">
        <f>S948*H948</f>
        <v>0</v>
      </c>
      <c r="AR948" s="134" t="s">
        <v>223</v>
      </c>
      <c r="AT948" s="134" t="s">
        <v>141</v>
      </c>
      <c r="AU948" s="134" t="s">
        <v>79</v>
      </c>
      <c r="AY948" s="15" t="s">
        <v>139</v>
      </c>
      <c r="BE948" s="135">
        <f>IF(N948="základní",J948,0)</f>
        <v>0</v>
      </c>
      <c r="BF948" s="135">
        <f>IF(N948="snížená",J948,0)</f>
        <v>0</v>
      </c>
      <c r="BG948" s="135">
        <f>IF(N948="zákl. přenesená",J948,0)</f>
        <v>0</v>
      </c>
      <c r="BH948" s="135">
        <f>IF(N948="sníž. přenesená",J948,0)</f>
        <v>0</v>
      </c>
      <c r="BI948" s="135">
        <f>IF(N948="nulová",J948,0)</f>
        <v>0</v>
      </c>
      <c r="BJ948" s="15" t="s">
        <v>75</v>
      </c>
      <c r="BK948" s="135">
        <f>ROUND(I948*H948,2)</f>
        <v>0</v>
      </c>
      <c r="BL948" s="15" t="s">
        <v>223</v>
      </c>
      <c r="BM948" s="134" t="s">
        <v>1291</v>
      </c>
    </row>
    <row r="949" spans="2:65" s="1" customFormat="1" ht="16.5" customHeight="1">
      <c r="B949" s="123"/>
      <c r="C949" s="148" t="s">
        <v>1292</v>
      </c>
      <c r="D949" s="148" t="s">
        <v>209</v>
      </c>
      <c r="E949" s="149" t="s">
        <v>1293</v>
      </c>
      <c r="F949" s="150" t="s">
        <v>1294</v>
      </c>
      <c r="G949" s="151" t="s">
        <v>307</v>
      </c>
      <c r="H949" s="152">
        <v>14</v>
      </c>
      <c r="I949" s="153"/>
      <c r="J949" s="153">
        <f>ROUND(I949*H949,2)</f>
        <v>0</v>
      </c>
      <c r="K949" s="150" t="s">
        <v>308</v>
      </c>
      <c r="L949" s="154"/>
      <c r="M949" s="155" t="s">
        <v>1</v>
      </c>
      <c r="N949" s="156" t="s">
        <v>35</v>
      </c>
      <c r="O949" s="132">
        <v>0</v>
      </c>
      <c r="P949" s="132">
        <f>O949*H949</f>
        <v>0</v>
      </c>
      <c r="Q949" s="132">
        <v>4.1999999999999997E-3</v>
      </c>
      <c r="R949" s="132">
        <f>Q949*H949</f>
        <v>5.8799999999999998E-2</v>
      </c>
      <c r="S949" s="132">
        <v>0</v>
      </c>
      <c r="T949" s="133">
        <f>S949*H949</f>
        <v>0</v>
      </c>
      <c r="AR949" s="134" t="s">
        <v>313</v>
      </c>
      <c r="AT949" s="134" t="s">
        <v>209</v>
      </c>
      <c r="AU949" s="134" t="s">
        <v>79</v>
      </c>
      <c r="AY949" s="15" t="s">
        <v>139</v>
      </c>
      <c r="BE949" s="135">
        <f>IF(N949="základní",J949,0)</f>
        <v>0</v>
      </c>
      <c r="BF949" s="135">
        <f>IF(N949="snížená",J949,0)</f>
        <v>0</v>
      </c>
      <c r="BG949" s="135">
        <f>IF(N949="zákl. přenesená",J949,0)</f>
        <v>0</v>
      </c>
      <c r="BH949" s="135">
        <f>IF(N949="sníž. přenesená",J949,0)</f>
        <v>0</v>
      </c>
      <c r="BI949" s="135">
        <f>IF(N949="nulová",J949,0)</f>
        <v>0</v>
      </c>
      <c r="BJ949" s="15" t="s">
        <v>75</v>
      </c>
      <c r="BK949" s="135">
        <f>ROUND(I949*H949,2)</f>
        <v>0</v>
      </c>
      <c r="BL949" s="15" t="s">
        <v>223</v>
      </c>
      <c r="BM949" s="134" t="s">
        <v>1295</v>
      </c>
    </row>
    <row r="950" spans="2:65" s="1" customFormat="1" ht="16.5" customHeight="1">
      <c r="B950" s="123"/>
      <c r="C950" s="148" t="s">
        <v>1296</v>
      </c>
      <c r="D950" s="148" t="s">
        <v>209</v>
      </c>
      <c r="E950" s="149" t="s">
        <v>1297</v>
      </c>
      <c r="F950" s="150" t="s">
        <v>1298</v>
      </c>
      <c r="G950" s="151" t="s">
        <v>307</v>
      </c>
      <c r="H950" s="152">
        <v>28</v>
      </c>
      <c r="I950" s="153"/>
      <c r="J950" s="153">
        <f>ROUND(I950*H950,2)</f>
        <v>0</v>
      </c>
      <c r="K950" s="150" t="s">
        <v>308</v>
      </c>
      <c r="L950" s="154"/>
      <c r="M950" s="155" t="s">
        <v>1</v>
      </c>
      <c r="N950" s="156" t="s">
        <v>35</v>
      </c>
      <c r="O950" s="132">
        <v>0</v>
      </c>
      <c r="P950" s="132">
        <f>O950*H950</f>
        <v>0</v>
      </c>
      <c r="Q950" s="132">
        <v>3.2000000000000003E-4</v>
      </c>
      <c r="R950" s="132">
        <f>Q950*H950</f>
        <v>8.9600000000000009E-3</v>
      </c>
      <c r="S950" s="132">
        <v>0</v>
      </c>
      <c r="T950" s="133">
        <f>S950*H950</f>
        <v>0</v>
      </c>
      <c r="AR950" s="134" t="s">
        <v>313</v>
      </c>
      <c r="AT950" s="134" t="s">
        <v>209</v>
      </c>
      <c r="AU950" s="134" t="s">
        <v>79</v>
      </c>
      <c r="AY950" s="15" t="s">
        <v>139</v>
      </c>
      <c r="BE950" s="135">
        <f>IF(N950="základní",J950,0)</f>
        <v>0</v>
      </c>
      <c r="BF950" s="135">
        <f>IF(N950="snížená",J950,0)</f>
        <v>0</v>
      </c>
      <c r="BG950" s="135">
        <f>IF(N950="zákl. přenesená",J950,0)</f>
        <v>0</v>
      </c>
      <c r="BH950" s="135">
        <f>IF(N950="sníž. přenesená",J950,0)</f>
        <v>0</v>
      </c>
      <c r="BI950" s="135">
        <f>IF(N950="nulová",J950,0)</f>
        <v>0</v>
      </c>
      <c r="BJ950" s="15" t="s">
        <v>75</v>
      </c>
      <c r="BK950" s="135">
        <f>ROUND(I950*H950,2)</f>
        <v>0</v>
      </c>
      <c r="BL950" s="15" t="s">
        <v>223</v>
      </c>
      <c r="BM950" s="134" t="s">
        <v>1299</v>
      </c>
    </row>
    <row r="951" spans="2:65" s="13" customFormat="1">
      <c r="B951" s="142"/>
      <c r="D951" s="137" t="s">
        <v>148</v>
      </c>
      <c r="E951" s="143" t="s">
        <v>1</v>
      </c>
      <c r="F951" s="144" t="s">
        <v>1283</v>
      </c>
      <c r="H951" s="145">
        <v>28</v>
      </c>
      <c r="L951" s="142"/>
      <c r="M951" s="146"/>
      <c r="T951" s="147"/>
      <c r="AT951" s="143" t="s">
        <v>148</v>
      </c>
      <c r="AU951" s="143" t="s">
        <v>79</v>
      </c>
      <c r="AV951" s="13" t="s">
        <v>79</v>
      </c>
      <c r="AW951" s="13" t="s">
        <v>27</v>
      </c>
      <c r="AX951" s="13" t="s">
        <v>70</v>
      </c>
      <c r="AY951" s="143" t="s">
        <v>139</v>
      </c>
    </row>
    <row r="952" spans="2:65" s="1" customFormat="1" ht="16.5" customHeight="1">
      <c r="B952" s="123"/>
      <c r="C952" s="124" t="s">
        <v>1300</v>
      </c>
      <c r="D952" s="124" t="s">
        <v>141</v>
      </c>
      <c r="E952" s="125" t="s">
        <v>1301</v>
      </c>
      <c r="F952" s="126" t="s">
        <v>1302</v>
      </c>
      <c r="G952" s="127" t="s">
        <v>307</v>
      </c>
      <c r="H952" s="128">
        <v>14</v>
      </c>
      <c r="I952" s="129"/>
      <c r="J952" s="129">
        <f>ROUND(I952*H952,2)</f>
        <v>0</v>
      </c>
      <c r="K952" s="126" t="s">
        <v>145</v>
      </c>
      <c r="L952" s="27"/>
      <c r="M952" s="130" t="s">
        <v>1</v>
      </c>
      <c r="N952" s="131" t="s">
        <v>35</v>
      </c>
      <c r="O952" s="132">
        <v>0.18</v>
      </c>
      <c r="P952" s="132">
        <f>O952*H952</f>
        <v>2.52</v>
      </c>
      <c r="Q952" s="132">
        <v>0</v>
      </c>
      <c r="R952" s="132">
        <f>Q952*H952</f>
        <v>0</v>
      </c>
      <c r="S952" s="132">
        <v>0</v>
      </c>
      <c r="T952" s="133">
        <f>S952*H952</f>
        <v>0</v>
      </c>
      <c r="AR952" s="134" t="s">
        <v>223</v>
      </c>
      <c r="AT952" s="134" t="s">
        <v>141</v>
      </c>
      <c r="AU952" s="134" t="s">
        <v>79</v>
      </c>
      <c r="AY952" s="15" t="s">
        <v>139</v>
      </c>
      <c r="BE952" s="135">
        <f>IF(N952="základní",J952,0)</f>
        <v>0</v>
      </c>
      <c r="BF952" s="135">
        <f>IF(N952="snížená",J952,0)</f>
        <v>0</v>
      </c>
      <c r="BG952" s="135">
        <f>IF(N952="zákl. přenesená",J952,0)</f>
        <v>0</v>
      </c>
      <c r="BH952" s="135">
        <f>IF(N952="sníž. přenesená",J952,0)</f>
        <v>0</v>
      </c>
      <c r="BI952" s="135">
        <f>IF(N952="nulová",J952,0)</f>
        <v>0</v>
      </c>
      <c r="BJ952" s="15" t="s">
        <v>75</v>
      </c>
      <c r="BK952" s="135">
        <f>ROUND(I952*H952,2)</f>
        <v>0</v>
      </c>
      <c r="BL952" s="15" t="s">
        <v>223</v>
      </c>
      <c r="BM952" s="134" t="s">
        <v>1303</v>
      </c>
    </row>
    <row r="953" spans="2:65" s="1" customFormat="1" ht="16.5" customHeight="1">
      <c r="B953" s="123"/>
      <c r="C953" s="148" t="s">
        <v>1304</v>
      </c>
      <c r="D953" s="148" t="s">
        <v>209</v>
      </c>
      <c r="E953" s="149" t="s">
        <v>1305</v>
      </c>
      <c r="F953" s="150" t="s">
        <v>1306</v>
      </c>
      <c r="G953" s="151" t="s">
        <v>307</v>
      </c>
      <c r="H953" s="152">
        <v>14</v>
      </c>
      <c r="I953" s="153"/>
      <c r="J953" s="153">
        <f>ROUND(I953*H953,2)</f>
        <v>0</v>
      </c>
      <c r="K953" s="150" t="s">
        <v>308</v>
      </c>
      <c r="L953" s="154"/>
      <c r="M953" s="155" t="s">
        <v>1</v>
      </c>
      <c r="N953" s="156" t="s">
        <v>35</v>
      </c>
      <c r="O953" s="132">
        <v>0</v>
      </c>
      <c r="P953" s="132">
        <f>O953*H953</f>
        <v>0</v>
      </c>
      <c r="Q953" s="132">
        <v>9.9999999999999995E-7</v>
      </c>
      <c r="R953" s="132">
        <f>Q953*H953</f>
        <v>1.4E-5</v>
      </c>
      <c r="S953" s="132">
        <v>0</v>
      </c>
      <c r="T953" s="133">
        <f>S953*H953</f>
        <v>0</v>
      </c>
      <c r="AR953" s="134" t="s">
        <v>313</v>
      </c>
      <c r="AT953" s="134" t="s">
        <v>209</v>
      </c>
      <c r="AU953" s="134" t="s">
        <v>79</v>
      </c>
      <c r="AY953" s="15" t="s">
        <v>139</v>
      </c>
      <c r="BE953" s="135">
        <f>IF(N953="základní",J953,0)</f>
        <v>0</v>
      </c>
      <c r="BF953" s="135">
        <f>IF(N953="snížená",J953,0)</f>
        <v>0</v>
      </c>
      <c r="BG953" s="135">
        <f>IF(N953="zákl. přenesená",J953,0)</f>
        <v>0</v>
      </c>
      <c r="BH953" s="135">
        <f>IF(N953="sníž. přenesená",J953,0)</f>
        <v>0</v>
      </c>
      <c r="BI953" s="135">
        <f>IF(N953="nulová",J953,0)</f>
        <v>0</v>
      </c>
      <c r="BJ953" s="15" t="s">
        <v>75</v>
      </c>
      <c r="BK953" s="135">
        <f>ROUND(I953*H953,2)</f>
        <v>0</v>
      </c>
      <c r="BL953" s="15" t="s">
        <v>223</v>
      </c>
      <c r="BM953" s="134" t="s">
        <v>1307</v>
      </c>
    </row>
    <row r="954" spans="2:65" s="1" customFormat="1" ht="24" customHeight="1">
      <c r="B954" s="123"/>
      <c r="C954" s="124" t="s">
        <v>1308</v>
      </c>
      <c r="D954" s="124" t="s">
        <v>141</v>
      </c>
      <c r="E954" s="125" t="s">
        <v>1309</v>
      </c>
      <c r="F954" s="126" t="s">
        <v>1310</v>
      </c>
      <c r="G954" s="127" t="s">
        <v>194</v>
      </c>
      <c r="H954" s="128">
        <v>0.39100000000000001</v>
      </c>
      <c r="I954" s="129"/>
      <c r="J954" s="129">
        <f>ROUND(I954*H954,2)</f>
        <v>0</v>
      </c>
      <c r="K954" s="126" t="s">
        <v>145</v>
      </c>
      <c r="L954" s="27"/>
      <c r="M954" s="130" t="s">
        <v>1</v>
      </c>
      <c r="N954" s="131" t="s">
        <v>35</v>
      </c>
      <c r="O954" s="132">
        <v>9.51</v>
      </c>
      <c r="P954" s="132">
        <f>O954*H954</f>
        <v>3.71841</v>
      </c>
      <c r="Q954" s="132">
        <v>0</v>
      </c>
      <c r="R954" s="132">
        <f>Q954*H954</f>
        <v>0</v>
      </c>
      <c r="S954" s="132">
        <v>0</v>
      </c>
      <c r="T954" s="133">
        <f>S954*H954</f>
        <v>0</v>
      </c>
      <c r="AR954" s="134" t="s">
        <v>223</v>
      </c>
      <c r="AT954" s="134" t="s">
        <v>141</v>
      </c>
      <c r="AU954" s="134" t="s">
        <v>79</v>
      </c>
      <c r="AY954" s="15" t="s">
        <v>139</v>
      </c>
      <c r="BE954" s="135">
        <f>IF(N954="základní",J954,0)</f>
        <v>0</v>
      </c>
      <c r="BF954" s="135">
        <f>IF(N954="snížená",J954,0)</f>
        <v>0</v>
      </c>
      <c r="BG954" s="135">
        <f>IF(N954="zákl. přenesená",J954,0)</f>
        <v>0</v>
      </c>
      <c r="BH954" s="135">
        <f>IF(N954="sníž. přenesená",J954,0)</f>
        <v>0</v>
      </c>
      <c r="BI954" s="135">
        <f>IF(N954="nulová",J954,0)</f>
        <v>0</v>
      </c>
      <c r="BJ954" s="15" t="s">
        <v>75</v>
      </c>
      <c r="BK954" s="135">
        <f>ROUND(I954*H954,2)</f>
        <v>0</v>
      </c>
      <c r="BL954" s="15" t="s">
        <v>223</v>
      </c>
      <c r="BM954" s="134" t="s">
        <v>1311</v>
      </c>
    </row>
    <row r="955" spans="2:65" s="11" customFormat="1" ht="22.8" customHeight="1">
      <c r="B955" s="112"/>
      <c r="D955" s="113" t="s">
        <v>69</v>
      </c>
      <c r="E955" s="121" t="s">
        <v>1312</v>
      </c>
      <c r="F955" s="121" t="s">
        <v>1313</v>
      </c>
      <c r="J955" s="122">
        <f>BK955</f>
        <v>0</v>
      </c>
      <c r="L955" s="112"/>
      <c r="M955" s="116"/>
      <c r="P955" s="117">
        <f>SUM(P956:P962)</f>
        <v>26.6</v>
      </c>
      <c r="R955" s="117">
        <f>SUM(R956:R962)</f>
        <v>0</v>
      </c>
      <c r="T955" s="118">
        <f>SUM(T956:T962)</f>
        <v>0</v>
      </c>
      <c r="AR955" s="113" t="s">
        <v>79</v>
      </c>
      <c r="AT955" s="119" t="s">
        <v>69</v>
      </c>
      <c r="AU955" s="119" t="s">
        <v>75</v>
      </c>
      <c r="AY955" s="113" t="s">
        <v>139</v>
      </c>
      <c r="BK955" s="120">
        <f>SUM(BK956:BK962)</f>
        <v>0</v>
      </c>
    </row>
    <row r="956" spans="2:65" s="1" customFormat="1" ht="24" customHeight="1">
      <c r="B956" s="123"/>
      <c r="C956" s="124" t="s">
        <v>1314</v>
      </c>
      <c r="D956" s="124" t="s">
        <v>141</v>
      </c>
      <c r="E956" s="125" t="s">
        <v>1315</v>
      </c>
      <c r="F956" s="126" t="s">
        <v>1316</v>
      </c>
      <c r="G956" s="127" t="s">
        <v>307</v>
      </c>
      <c r="H956" s="128">
        <v>8</v>
      </c>
      <c r="I956" s="129"/>
      <c r="J956" s="129">
        <f>ROUND(I956*H956,2)</f>
        <v>0</v>
      </c>
      <c r="K956" s="126" t="s">
        <v>1</v>
      </c>
      <c r="L956" s="27"/>
      <c r="M956" s="130" t="s">
        <v>1</v>
      </c>
      <c r="N956" s="131" t="s">
        <v>35</v>
      </c>
      <c r="O956" s="132">
        <v>0.38</v>
      </c>
      <c r="P956" s="132">
        <f>O956*H956</f>
        <v>3.04</v>
      </c>
      <c r="Q956" s="132">
        <v>0</v>
      </c>
      <c r="R956" s="132">
        <f>Q956*H956</f>
        <v>0</v>
      </c>
      <c r="S956" s="132">
        <v>0</v>
      </c>
      <c r="T956" s="133">
        <f>S956*H956</f>
        <v>0</v>
      </c>
      <c r="AR956" s="134" t="s">
        <v>223</v>
      </c>
      <c r="AT956" s="134" t="s">
        <v>141</v>
      </c>
      <c r="AU956" s="134" t="s">
        <v>79</v>
      </c>
      <c r="AY956" s="15" t="s">
        <v>139</v>
      </c>
      <c r="BE956" s="135">
        <f>IF(N956="základní",J956,0)</f>
        <v>0</v>
      </c>
      <c r="BF956" s="135">
        <f>IF(N956="snížená",J956,0)</f>
        <v>0</v>
      </c>
      <c r="BG956" s="135">
        <f>IF(N956="zákl. přenesená",J956,0)</f>
        <v>0</v>
      </c>
      <c r="BH956" s="135">
        <f>IF(N956="sníž. přenesená",J956,0)</f>
        <v>0</v>
      </c>
      <c r="BI956" s="135">
        <f>IF(N956="nulová",J956,0)</f>
        <v>0</v>
      </c>
      <c r="BJ956" s="15" t="s">
        <v>75</v>
      </c>
      <c r="BK956" s="135">
        <f>ROUND(I956*H956,2)</f>
        <v>0</v>
      </c>
      <c r="BL956" s="15" t="s">
        <v>223</v>
      </c>
      <c r="BM956" s="134" t="s">
        <v>1317</v>
      </c>
    </row>
    <row r="957" spans="2:65" s="1" customFormat="1" ht="24" customHeight="1">
      <c r="B957" s="123"/>
      <c r="C957" s="124" t="s">
        <v>1318</v>
      </c>
      <c r="D957" s="124" t="s">
        <v>141</v>
      </c>
      <c r="E957" s="125" t="s">
        <v>1319</v>
      </c>
      <c r="F957" s="126" t="s">
        <v>1320</v>
      </c>
      <c r="G957" s="127" t="s">
        <v>307</v>
      </c>
      <c r="H957" s="128">
        <v>26</v>
      </c>
      <c r="I957" s="129"/>
      <c r="J957" s="129">
        <f>ROUND(I957*H957,2)</f>
        <v>0</v>
      </c>
      <c r="K957" s="126" t="s">
        <v>1</v>
      </c>
      <c r="L957" s="27"/>
      <c r="M957" s="130" t="s">
        <v>1</v>
      </c>
      <c r="N957" s="131" t="s">
        <v>35</v>
      </c>
      <c r="O957" s="132">
        <v>0.38</v>
      </c>
      <c r="P957" s="132">
        <f>O957*H957</f>
        <v>9.8800000000000008</v>
      </c>
      <c r="Q957" s="132">
        <v>0</v>
      </c>
      <c r="R957" s="132">
        <f>Q957*H957</f>
        <v>0</v>
      </c>
      <c r="S957" s="132">
        <v>0</v>
      </c>
      <c r="T957" s="133">
        <f>S957*H957</f>
        <v>0</v>
      </c>
      <c r="AR957" s="134" t="s">
        <v>223</v>
      </c>
      <c r="AT957" s="134" t="s">
        <v>141</v>
      </c>
      <c r="AU957" s="134" t="s">
        <v>79</v>
      </c>
      <c r="AY957" s="15" t="s">
        <v>139</v>
      </c>
      <c r="BE957" s="135">
        <f>IF(N957="základní",J957,0)</f>
        <v>0</v>
      </c>
      <c r="BF957" s="135">
        <f>IF(N957="snížená",J957,0)</f>
        <v>0</v>
      </c>
      <c r="BG957" s="135">
        <f>IF(N957="zákl. přenesená",J957,0)</f>
        <v>0</v>
      </c>
      <c r="BH957" s="135">
        <f>IF(N957="sníž. přenesená",J957,0)</f>
        <v>0</v>
      </c>
      <c r="BI957" s="135">
        <f>IF(N957="nulová",J957,0)</f>
        <v>0</v>
      </c>
      <c r="BJ957" s="15" t="s">
        <v>75</v>
      </c>
      <c r="BK957" s="135">
        <f>ROUND(I957*H957,2)</f>
        <v>0</v>
      </c>
      <c r="BL957" s="15" t="s">
        <v>223</v>
      </c>
      <c r="BM957" s="134" t="s">
        <v>1321</v>
      </c>
    </row>
    <row r="958" spans="2:65" s="13" customFormat="1">
      <c r="B958" s="142"/>
      <c r="D958" s="137" t="s">
        <v>148</v>
      </c>
      <c r="E958" s="143" t="s">
        <v>1</v>
      </c>
      <c r="F958" s="144" t="s">
        <v>1322</v>
      </c>
      <c r="H958" s="145">
        <v>26</v>
      </c>
      <c r="L958" s="142"/>
      <c r="M958" s="146"/>
      <c r="T958" s="147"/>
      <c r="AT958" s="143" t="s">
        <v>148</v>
      </c>
      <c r="AU958" s="143" t="s">
        <v>79</v>
      </c>
      <c r="AV958" s="13" t="s">
        <v>79</v>
      </c>
      <c r="AW958" s="13" t="s">
        <v>27</v>
      </c>
      <c r="AX958" s="13" t="s">
        <v>70</v>
      </c>
      <c r="AY958" s="143" t="s">
        <v>139</v>
      </c>
    </row>
    <row r="959" spans="2:65" s="1" customFormat="1" ht="36" customHeight="1">
      <c r="B959" s="123"/>
      <c r="C959" s="124" t="s">
        <v>1323</v>
      </c>
      <c r="D959" s="124" t="s">
        <v>141</v>
      </c>
      <c r="E959" s="125" t="s">
        <v>1324</v>
      </c>
      <c r="F959" s="126" t="s">
        <v>1325</v>
      </c>
      <c r="G959" s="127" t="s">
        <v>307</v>
      </c>
      <c r="H959" s="128">
        <v>36</v>
      </c>
      <c r="I959" s="129"/>
      <c r="J959" s="129">
        <f>ROUND(I959*H959,2)</f>
        <v>0</v>
      </c>
      <c r="K959" s="126" t="s">
        <v>1</v>
      </c>
      <c r="L959" s="27"/>
      <c r="M959" s="130" t="s">
        <v>1</v>
      </c>
      <c r="N959" s="131" t="s">
        <v>35</v>
      </c>
      <c r="O959" s="132">
        <v>0.38</v>
      </c>
      <c r="P959" s="132">
        <f>O959*H959</f>
        <v>13.68</v>
      </c>
      <c r="Q959" s="132">
        <v>0</v>
      </c>
      <c r="R959" s="132">
        <f>Q959*H959</f>
        <v>0</v>
      </c>
      <c r="S959" s="132">
        <v>0</v>
      </c>
      <c r="T959" s="133">
        <f>S959*H959</f>
        <v>0</v>
      </c>
      <c r="AR959" s="134" t="s">
        <v>223</v>
      </c>
      <c r="AT959" s="134" t="s">
        <v>141</v>
      </c>
      <c r="AU959" s="134" t="s">
        <v>79</v>
      </c>
      <c r="AY959" s="15" t="s">
        <v>139</v>
      </c>
      <c r="BE959" s="135">
        <f>IF(N959="základní",J959,0)</f>
        <v>0</v>
      </c>
      <c r="BF959" s="135">
        <f>IF(N959="snížená",J959,0)</f>
        <v>0</v>
      </c>
      <c r="BG959" s="135">
        <f>IF(N959="zákl. přenesená",J959,0)</f>
        <v>0</v>
      </c>
      <c r="BH959" s="135">
        <f>IF(N959="sníž. přenesená",J959,0)</f>
        <v>0</v>
      </c>
      <c r="BI959" s="135">
        <f>IF(N959="nulová",J959,0)</f>
        <v>0</v>
      </c>
      <c r="BJ959" s="15" t="s">
        <v>75</v>
      </c>
      <c r="BK959" s="135">
        <f>ROUND(I959*H959,2)</f>
        <v>0</v>
      </c>
      <c r="BL959" s="15" t="s">
        <v>223</v>
      </c>
      <c r="BM959" s="134" t="s">
        <v>1326</v>
      </c>
    </row>
    <row r="960" spans="2:65" s="12" customFormat="1">
      <c r="B960" s="136"/>
      <c r="D960" s="137" t="s">
        <v>148</v>
      </c>
      <c r="E960" s="138" t="s">
        <v>1</v>
      </c>
      <c r="F960" s="139" t="s">
        <v>1327</v>
      </c>
      <c r="H960" s="138" t="s">
        <v>1</v>
      </c>
      <c r="L960" s="136"/>
      <c r="M960" s="140"/>
      <c r="T960" s="141"/>
      <c r="AT960" s="138" t="s">
        <v>148</v>
      </c>
      <c r="AU960" s="138" t="s">
        <v>79</v>
      </c>
      <c r="AV960" s="12" t="s">
        <v>75</v>
      </c>
      <c r="AW960" s="12" t="s">
        <v>27</v>
      </c>
      <c r="AX960" s="12" t="s">
        <v>70</v>
      </c>
      <c r="AY960" s="138" t="s">
        <v>139</v>
      </c>
    </row>
    <row r="961" spans="2:65" s="13" customFormat="1">
      <c r="B961" s="142"/>
      <c r="D961" s="137" t="s">
        <v>148</v>
      </c>
      <c r="E961" s="143" t="s">
        <v>1</v>
      </c>
      <c r="F961" s="144" t="s">
        <v>1328</v>
      </c>
      <c r="H961" s="145">
        <v>18</v>
      </c>
      <c r="L961" s="142"/>
      <c r="M961" s="146"/>
      <c r="T961" s="147"/>
      <c r="AT961" s="143" t="s">
        <v>148</v>
      </c>
      <c r="AU961" s="143" t="s">
        <v>79</v>
      </c>
      <c r="AV961" s="13" t="s">
        <v>79</v>
      </c>
      <c r="AW961" s="13" t="s">
        <v>27</v>
      </c>
      <c r="AX961" s="13" t="s">
        <v>70</v>
      </c>
      <c r="AY961" s="143" t="s">
        <v>139</v>
      </c>
    </row>
    <row r="962" spans="2:65" s="13" customFormat="1">
      <c r="B962" s="142"/>
      <c r="D962" s="137" t="s">
        <v>148</v>
      </c>
      <c r="E962" s="143" t="s">
        <v>1</v>
      </c>
      <c r="F962" s="144" t="s">
        <v>1329</v>
      </c>
      <c r="H962" s="145">
        <v>18</v>
      </c>
      <c r="L962" s="142"/>
      <c r="M962" s="146"/>
      <c r="T962" s="147"/>
      <c r="AT962" s="143" t="s">
        <v>148</v>
      </c>
      <c r="AU962" s="143" t="s">
        <v>79</v>
      </c>
      <c r="AV962" s="13" t="s">
        <v>79</v>
      </c>
      <c r="AW962" s="13" t="s">
        <v>27</v>
      </c>
      <c r="AX962" s="13" t="s">
        <v>70</v>
      </c>
      <c r="AY962" s="143" t="s">
        <v>139</v>
      </c>
    </row>
    <row r="963" spans="2:65" s="11" customFormat="1" ht="22.8" customHeight="1">
      <c r="B963" s="112"/>
      <c r="D963" s="113" t="s">
        <v>69</v>
      </c>
      <c r="E963" s="121" t="s">
        <v>1330</v>
      </c>
      <c r="F963" s="121" t="s">
        <v>1331</v>
      </c>
      <c r="J963" s="122">
        <f>BK963</f>
        <v>0</v>
      </c>
      <c r="L963" s="112"/>
      <c r="M963" s="116"/>
      <c r="P963" s="117">
        <f>SUM(P964:P1034)</f>
        <v>526.36076400000002</v>
      </c>
      <c r="R963" s="117">
        <f>SUM(R964:R1034)</f>
        <v>11.87061735</v>
      </c>
      <c r="T963" s="118">
        <f>SUM(T964:T1034)</f>
        <v>2.2326780000000004</v>
      </c>
      <c r="AR963" s="113" t="s">
        <v>79</v>
      </c>
      <c r="AT963" s="119" t="s">
        <v>69</v>
      </c>
      <c r="AU963" s="119" t="s">
        <v>75</v>
      </c>
      <c r="AY963" s="113" t="s">
        <v>139</v>
      </c>
      <c r="BK963" s="120">
        <f>SUM(BK964:BK1034)</f>
        <v>0</v>
      </c>
    </row>
    <row r="964" spans="2:65" s="1" customFormat="1" ht="16.5" customHeight="1">
      <c r="B964" s="123"/>
      <c r="C964" s="124" t="s">
        <v>1332</v>
      </c>
      <c r="D964" s="124" t="s">
        <v>141</v>
      </c>
      <c r="E964" s="125" t="s">
        <v>1333</v>
      </c>
      <c r="F964" s="126" t="s">
        <v>1334</v>
      </c>
      <c r="G964" s="127" t="s">
        <v>307</v>
      </c>
      <c r="H964" s="128">
        <v>106</v>
      </c>
      <c r="I964" s="129"/>
      <c r="J964" s="129">
        <f>ROUND(I964*H964,2)</f>
        <v>0</v>
      </c>
      <c r="K964" s="126" t="s">
        <v>308</v>
      </c>
      <c r="L964" s="27"/>
      <c r="M964" s="130" t="s">
        <v>1</v>
      </c>
      <c r="N964" s="131" t="s">
        <v>35</v>
      </c>
      <c r="O964" s="132">
        <v>8.4000000000000005E-2</v>
      </c>
      <c r="P964" s="132">
        <f>O964*H964</f>
        <v>8.9039999999999999</v>
      </c>
      <c r="Q964" s="132">
        <v>0</v>
      </c>
      <c r="R964" s="132">
        <f>Q964*H964</f>
        <v>0</v>
      </c>
      <c r="S964" s="132">
        <v>0</v>
      </c>
      <c r="T964" s="133">
        <f>S964*H964</f>
        <v>0</v>
      </c>
      <c r="AR964" s="134" t="s">
        <v>146</v>
      </c>
      <c r="AT964" s="134" t="s">
        <v>141</v>
      </c>
      <c r="AU964" s="134" t="s">
        <v>79</v>
      </c>
      <c r="AY964" s="15" t="s">
        <v>139</v>
      </c>
      <c r="BE964" s="135">
        <f>IF(N964="základní",J964,0)</f>
        <v>0</v>
      </c>
      <c r="BF964" s="135">
        <f>IF(N964="snížená",J964,0)</f>
        <v>0</v>
      </c>
      <c r="BG964" s="135">
        <f>IF(N964="zákl. přenesená",J964,0)</f>
        <v>0</v>
      </c>
      <c r="BH964" s="135">
        <f>IF(N964="sníž. přenesená",J964,0)</f>
        <v>0</v>
      </c>
      <c r="BI964" s="135">
        <f>IF(N964="nulová",J964,0)</f>
        <v>0</v>
      </c>
      <c r="BJ964" s="15" t="s">
        <v>75</v>
      </c>
      <c r="BK964" s="135">
        <f>ROUND(I964*H964,2)</f>
        <v>0</v>
      </c>
      <c r="BL964" s="15" t="s">
        <v>146</v>
      </c>
      <c r="BM964" s="134" t="s">
        <v>1335</v>
      </c>
    </row>
    <row r="965" spans="2:65" s="13" customFormat="1" ht="30.6">
      <c r="B965" s="142"/>
      <c r="D965" s="137" t="s">
        <v>148</v>
      </c>
      <c r="E965" s="143" t="s">
        <v>1</v>
      </c>
      <c r="F965" s="144" t="s">
        <v>859</v>
      </c>
      <c r="H965" s="145">
        <v>106</v>
      </c>
      <c r="L965" s="142"/>
      <c r="M965" s="146"/>
      <c r="T965" s="147"/>
      <c r="AT965" s="143" t="s">
        <v>148</v>
      </c>
      <c r="AU965" s="143" t="s">
        <v>79</v>
      </c>
      <c r="AV965" s="13" t="s">
        <v>79</v>
      </c>
      <c r="AW965" s="13" t="s">
        <v>27</v>
      </c>
      <c r="AX965" s="13" t="s">
        <v>70</v>
      </c>
      <c r="AY965" s="143" t="s">
        <v>139</v>
      </c>
    </row>
    <row r="966" spans="2:65" s="1" customFormat="1" ht="16.5" customHeight="1">
      <c r="B966" s="123"/>
      <c r="C966" s="148" t="s">
        <v>1336</v>
      </c>
      <c r="D966" s="148" t="s">
        <v>209</v>
      </c>
      <c r="E966" s="149" t="s">
        <v>1337</v>
      </c>
      <c r="F966" s="150" t="s">
        <v>1338</v>
      </c>
      <c r="G966" s="151" t="s">
        <v>307</v>
      </c>
      <c r="H966" s="152">
        <v>36</v>
      </c>
      <c r="I966" s="153"/>
      <c r="J966" s="153">
        <f>ROUND(I966*H966,2)</f>
        <v>0</v>
      </c>
      <c r="K966" s="150" t="s">
        <v>308</v>
      </c>
      <c r="L966" s="154"/>
      <c r="M966" s="155" t="s">
        <v>1</v>
      </c>
      <c r="N966" s="156" t="s">
        <v>35</v>
      </c>
      <c r="O966" s="132">
        <v>0</v>
      </c>
      <c r="P966" s="132">
        <f>O966*H966</f>
        <v>0</v>
      </c>
      <c r="Q966" s="132">
        <v>7.7999999999999999E-4</v>
      </c>
      <c r="R966" s="132">
        <f>Q966*H966</f>
        <v>2.8080000000000001E-2</v>
      </c>
      <c r="S966" s="132">
        <v>0</v>
      </c>
      <c r="T966" s="133">
        <f>S966*H966</f>
        <v>0</v>
      </c>
      <c r="AR966" s="134" t="s">
        <v>183</v>
      </c>
      <c r="AT966" s="134" t="s">
        <v>209</v>
      </c>
      <c r="AU966" s="134" t="s">
        <v>79</v>
      </c>
      <c r="AY966" s="15" t="s">
        <v>139</v>
      </c>
      <c r="BE966" s="135">
        <f>IF(N966="základní",J966,0)</f>
        <v>0</v>
      </c>
      <c r="BF966" s="135">
        <f>IF(N966="snížená",J966,0)</f>
        <v>0</v>
      </c>
      <c r="BG966" s="135">
        <f>IF(N966="zákl. přenesená",J966,0)</f>
        <v>0</v>
      </c>
      <c r="BH966" s="135">
        <f>IF(N966="sníž. přenesená",J966,0)</f>
        <v>0</v>
      </c>
      <c r="BI966" s="135">
        <f>IF(N966="nulová",J966,0)</f>
        <v>0</v>
      </c>
      <c r="BJ966" s="15" t="s">
        <v>75</v>
      </c>
      <c r="BK966" s="135">
        <f>ROUND(I966*H966,2)</f>
        <v>0</v>
      </c>
      <c r="BL966" s="15" t="s">
        <v>146</v>
      </c>
      <c r="BM966" s="134" t="s">
        <v>1339</v>
      </c>
    </row>
    <row r="967" spans="2:65" s="13" customFormat="1" ht="30.6">
      <c r="B967" s="142"/>
      <c r="D967" s="137" t="s">
        <v>148</v>
      </c>
      <c r="E967" s="143" t="s">
        <v>1</v>
      </c>
      <c r="F967" s="144" t="s">
        <v>1340</v>
      </c>
      <c r="H967" s="145">
        <v>36</v>
      </c>
      <c r="L967" s="142"/>
      <c r="M967" s="146"/>
      <c r="T967" s="147"/>
      <c r="AT967" s="143" t="s">
        <v>148</v>
      </c>
      <c r="AU967" s="143" t="s">
        <v>79</v>
      </c>
      <c r="AV967" s="13" t="s">
        <v>79</v>
      </c>
      <c r="AW967" s="13" t="s">
        <v>27</v>
      </c>
      <c r="AX967" s="13" t="s">
        <v>70</v>
      </c>
      <c r="AY967" s="143" t="s">
        <v>139</v>
      </c>
    </row>
    <row r="968" spans="2:65" s="1" customFormat="1" ht="24" customHeight="1">
      <c r="B968" s="123"/>
      <c r="C968" s="148" t="s">
        <v>1341</v>
      </c>
      <c r="D968" s="148" t="s">
        <v>209</v>
      </c>
      <c r="E968" s="149" t="s">
        <v>1342</v>
      </c>
      <c r="F968" s="150" t="s">
        <v>1343</v>
      </c>
      <c r="G968" s="151" t="s">
        <v>1344</v>
      </c>
      <c r="H968" s="152">
        <v>0.106</v>
      </c>
      <c r="I968" s="153"/>
      <c r="J968" s="153">
        <f>ROUND(I968*H968,2)</f>
        <v>0</v>
      </c>
      <c r="K968" s="150" t="s">
        <v>308</v>
      </c>
      <c r="L968" s="154"/>
      <c r="M968" s="155" t="s">
        <v>1</v>
      </c>
      <c r="N968" s="156" t="s">
        <v>35</v>
      </c>
      <c r="O968" s="132">
        <v>0</v>
      </c>
      <c r="P968" s="132">
        <f>O968*H968</f>
        <v>0</v>
      </c>
      <c r="Q968" s="132">
        <v>1.7299999999999999E-2</v>
      </c>
      <c r="R968" s="132">
        <f>Q968*H968</f>
        <v>1.8337999999999998E-3</v>
      </c>
      <c r="S968" s="132">
        <v>0</v>
      </c>
      <c r="T968" s="133">
        <f>S968*H968</f>
        <v>0</v>
      </c>
      <c r="AR968" s="134" t="s">
        <v>183</v>
      </c>
      <c r="AT968" s="134" t="s">
        <v>209</v>
      </c>
      <c r="AU968" s="134" t="s">
        <v>79</v>
      </c>
      <c r="AY968" s="15" t="s">
        <v>139</v>
      </c>
      <c r="BE968" s="135">
        <f>IF(N968="základní",J968,0)</f>
        <v>0</v>
      </c>
      <c r="BF968" s="135">
        <f>IF(N968="snížená",J968,0)</f>
        <v>0</v>
      </c>
      <c r="BG968" s="135">
        <f>IF(N968="zákl. přenesená",J968,0)</f>
        <v>0</v>
      </c>
      <c r="BH968" s="135">
        <f>IF(N968="sníž. přenesená",J968,0)</f>
        <v>0</v>
      </c>
      <c r="BI968" s="135">
        <f>IF(N968="nulová",J968,0)</f>
        <v>0</v>
      </c>
      <c r="BJ968" s="15" t="s">
        <v>75</v>
      </c>
      <c r="BK968" s="135">
        <f>ROUND(I968*H968,2)</f>
        <v>0</v>
      </c>
      <c r="BL968" s="15" t="s">
        <v>146</v>
      </c>
      <c r="BM968" s="134" t="s">
        <v>1345</v>
      </c>
    </row>
    <row r="969" spans="2:65" s="13" customFormat="1" ht="30.6">
      <c r="B969" s="142"/>
      <c r="D969" s="137" t="s">
        <v>148</v>
      </c>
      <c r="E969" s="143" t="s">
        <v>1</v>
      </c>
      <c r="F969" s="144" t="s">
        <v>859</v>
      </c>
      <c r="H969" s="145">
        <v>106</v>
      </c>
      <c r="L969" s="142"/>
      <c r="M969" s="146"/>
      <c r="T969" s="147"/>
      <c r="AT969" s="143" t="s">
        <v>148</v>
      </c>
      <c r="AU969" s="143" t="s">
        <v>79</v>
      </c>
      <c r="AV969" s="13" t="s">
        <v>79</v>
      </c>
      <c r="AW969" s="13" t="s">
        <v>27</v>
      </c>
      <c r="AX969" s="13" t="s">
        <v>70</v>
      </c>
      <c r="AY969" s="143" t="s">
        <v>139</v>
      </c>
    </row>
    <row r="970" spans="2:65" s="13" customFormat="1">
      <c r="B970" s="142"/>
      <c r="D970" s="137" t="s">
        <v>148</v>
      </c>
      <c r="F970" s="144" t="s">
        <v>1346</v>
      </c>
      <c r="H970" s="145">
        <v>0.106</v>
      </c>
      <c r="L970" s="142"/>
      <c r="M970" s="146"/>
      <c r="T970" s="147"/>
      <c r="AT970" s="143" t="s">
        <v>148</v>
      </c>
      <c r="AU970" s="143" t="s">
        <v>79</v>
      </c>
      <c r="AV970" s="13" t="s">
        <v>79</v>
      </c>
      <c r="AW970" s="13" t="s">
        <v>3</v>
      </c>
      <c r="AX970" s="13" t="s">
        <v>75</v>
      </c>
      <c r="AY970" s="143" t="s">
        <v>139</v>
      </c>
    </row>
    <row r="971" spans="2:65" s="1" customFormat="1" ht="16.5" customHeight="1">
      <c r="B971" s="123"/>
      <c r="C971" s="148" t="s">
        <v>1347</v>
      </c>
      <c r="D971" s="148" t="s">
        <v>209</v>
      </c>
      <c r="E971" s="149" t="s">
        <v>1348</v>
      </c>
      <c r="F971" s="150" t="s">
        <v>1349</v>
      </c>
      <c r="G971" s="151" t="s">
        <v>1344</v>
      </c>
      <c r="H971" s="152">
        <v>0.106</v>
      </c>
      <c r="I971" s="153"/>
      <c r="J971" s="153">
        <f>ROUND(I971*H971,2)</f>
        <v>0</v>
      </c>
      <c r="K971" s="150" t="s">
        <v>308</v>
      </c>
      <c r="L971" s="154"/>
      <c r="M971" s="155" t="s">
        <v>1</v>
      </c>
      <c r="N971" s="156" t="s">
        <v>35</v>
      </c>
      <c r="O971" s="132">
        <v>0</v>
      </c>
      <c r="P971" s="132">
        <f>O971*H971</f>
        <v>0</v>
      </c>
      <c r="Q971" s="132">
        <v>6.2700000000000004E-3</v>
      </c>
      <c r="R971" s="132">
        <f>Q971*H971</f>
        <v>6.6461999999999999E-4</v>
      </c>
      <c r="S971" s="132">
        <v>0</v>
      </c>
      <c r="T971" s="133">
        <f>S971*H971</f>
        <v>0</v>
      </c>
      <c r="AR971" s="134" t="s">
        <v>183</v>
      </c>
      <c r="AT971" s="134" t="s">
        <v>209</v>
      </c>
      <c r="AU971" s="134" t="s">
        <v>79</v>
      </c>
      <c r="AY971" s="15" t="s">
        <v>139</v>
      </c>
      <c r="BE971" s="135">
        <f>IF(N971="základní",J971,0)</f>
        <v>0</v>
      </c>
      <c r="BF971" s="135">
        <f>IF(N971="snížená",J971,0)</f>
        <v>0</v>
      </c>
      <c r="BG971" s="135">
        <f>IF(N971="zákl. přenesená",J971,0)</f>
        <v>0</v>
      </c>
      <c r="BH971" s="135">
        <f>IF(N971="sníž. přenesená",J971,0)</f>
        <v>0</v>
      </c>
      <c r="BI971" s="135">
        <f>IF(N971="nulová",J971,0)</f>
        <v>0</v>
      </c>
      <c r="BJ971" s="15" t="s">
        <v>75</v>
      </c>
      <c r="BK971" s="135">
        <f>ROUND(I971*H971,2)</f>
        <v>0</v>
      </c>
      <c r="BL971" s="15" t="s">
        <v>146</v>
      </c>
      <c r="BM971" s="134" t="s">
        <v>1350</v>
      </c>
    </row>
    <row r="972" spans="2:65" s="13" customFormat="1" ht="30.6">
      <c r="B972" s="142"/>
      <c r="D972" s="137" t="s">
        <v>148</v>
      </c>
      <c r="E972" s="143" t="s">
        <v>1</v>
      </c>
      <c r="F972" s="144" t="s">
        <v>859</v>
      </c>
      <c r="H972" s="145">
        <v>106</v>
      </c>
      <c r="L972" s="142"/>
      <c r="M972" s="146"/>
      <c r="T972" s="147"/>
      <c r="AT972" s="143" t="s">
        <v>148</v>
      </c>
      <c r="AU972" s="143" t="s">
        <v>79</v>
      </c>
      <c r="AV972" s="13" t="s">
        <v>79</v>
      </c>
      <c r="AW972" s="13" t="s">
        <v>27</v>
      </c>
      <c r="AX972" s="13" t="s">
        <v>70</v>
      </c>
      <c r="AY972" s="143" t="s">
        <v>139</v>
      </c>
    </row>
    <row r="973" spans="2:65" s="13" customFormat="1">
      <c r="B973" s="142"/>
      <c r="D973" s="137" t="s">
        <v>148</v>
      </c>
      <c r="F973" s="144" t="s">
        <v>1346</v>
      </c>
      <c r="H973" s="145">
        <v>0.106</v>
      </c>
      <c r="L973" s="142"/>
      <c r="M973" s="146"/>
      <c r="T973" s="147"/>
      <c r="AT973" s="143" t="s">
        <v>148</v>
      </c>
      <c r="AU973" s="143" t="s">
        <v>79</v>
      </c>
      <c r="AV973" s="13" t="s">
        <v>79</v>
      </c>
      <c r="AW973" s="13" t="s">
        <v>3</v>
      </c>
      <c r="AX973" s="13" t="s">
        <v>75</v>
      </c>
      <c r="AY973" s="143" t="s">
        <v>139</v>
      </c>
    </row>
    <row r="974" spans="2:65" s="1" customFormat="1" ht="24" customHeight="1">
      <c r="B974" s="123"/>
      <c r="C974" s="124" t="s">
        <v>1351</v>
      </c>
      <c r="D974" s="124" t="s">
        <v>141</v>
      </c>
      <c r="E974" s="125" t="s">
        <v>1352</v>
      </c>
      <c r="F974" s="126" t="s">
        <v>1353</v>
      </c>
      <c r="G974" s="127" t="s">
        <v>456</v>
      </c>
      <c r="H974" s="128">
        <v>64</v>
      </c>
      <c r="I974" s="129"/>
      <c r="J974" s="129">
        <f>ROUND(I974*H974,2)</f>
        <v>0</v>
      </c>
      <c r="K974" s="126" t="s">
        <v>308</v>
      </c>
      <c r="L974" s="27"/>
      <c r="M974" s="130" t="s">
        <v>1</v>
      </c>
      <c r="N974" s="131" t="s">
        <v>35</v>
      </c>
      <c r="O974" s="132">
        <v>0.14000000000000001</v>
      </c>
      <c r="P974" s="132">
        <f>O974*H974</f>
        <v>8.9600000000000009</v>
      </c>
      <c r="Q974" s="132">
        <v>0</v>
      </c>
      <c r="R974" s="132">
        <f>Q974*H974</f>
        <v>0</v>
      </c>
      <c r="S974" s="132">
        <v>1.4E-2</v>
      </c>
      <c r="T974" s="133">
        <f>S974*H974</f>
        <v>0.89600000000000002</v>
      </c>
      <c r="AR974" s="134" t="s">
        <v>223</v>
      </c>
      <c r="AT974" s="134" t="s">
        <v>141</v>
      </c>
      <c r="AU974" s="134" t="s">
        <v>79</v>
      </c>
      <c r="AY974" s="15" t="s">
        <v>139</v>
      </c>
      <c r="BE974" s="135">
        <f>IF(N974="základní",J974,0)</f>
        <v>0</v>
      </c>
      <c r="BF974" s="135">
        <f>IF(N974="snížená",J974,0)</f>
        <v>0</v>
      </c>
      <c r="BG974" s="135">
        <f>IF(N974="zákl. přenesená",J974,0)</f>
        <v>0</v>
      </c>
      <c r="BH974" s="135">
        <f>IF(N974="sníž. přenesená",J974,0)</f>
        <v>0</v>
      </c>
      <c r="BI974" s="135">
        <f>IF(N974="nulová",J974,0)</f>
        <v>0</v>
      </c>
      <c r="BJ974" s="15" t="s">
        <v>75</v>
      </c>
      <c r="BK974" s="135">
        <f>ROUND(I974*H974,2)</f>
        <v>0</v>
      </c>
      <c r="BL974" s="15" t="s">
        <v>223</v>
      </c>
      <c r="BM974" s="134" t="s">
        <v>1354</v>
      </c>
    </row>
    <row r="975" spans="2:65" s="13" customFormat="1">
      <c r="B975" s="142"/>
      <c r="D975" s="137" t="s">
        <v>148</v>
      </c>
      <c r="E975" s="143" t="s">
        <v>1</v>
      </c>
      <c r="F975" s="144" t="s">
        <v>1355</v>
      </c>
      <c r="H975" s="145">
        <v>64</v>
      </c>
      <c r="L975" s="142"/>
      <c r="M975" s="146"/>
      <c r="T975" s="147"/>
      <c r="AT975" s="143" t="s">
        <v>148</v>
      </c>
      <c r="AU975" s="143" t="s">
        <v>79</v>
      </c>
      <c r="AV975" s="13" t="s">
        <v>79</v>
      </c>
      <c r="AW975" s="13" t="s">
        <v>27</v>
      </c>
      <c r="AX975" s="13" t="s">
        <v>70</v>
      </c>
      <c r="AY975" s="143" t="s">
        <v>139</v>
      </c>
    </row>
    <row r="976" spans="2:65" s="1" customFormat="1" ht="24" customHeight="1">
      <c r="B976" s="123"/>
      <c r="C976" s="124" t="s">
        <v>1356</v>
      </c>
      <c r="D976" s="124" t="s">
        <v>141</v>
      </c>
      <c r="E976" s="125" t="s">
        <v>1357</v>
      </c>
      <c r="F976" s="126" t="s">
        <v>1358</v>
      </c>
      <c r="G976" s="127" t="s">
        <v>456</v>
      </c>
      <c r="H976" s="128">
        <v>422.75</v>
      </c>
      <c r="I976" s="129"/>
      <c r="J976" s="129">
        <f>ROUND(I976*H976,2)</f>
        <v>0</v>
      </c>
      <c r="K976" s="126" t="s">
        <v>863</v>
      </c>
      <c r="L976" s="27"/>
      <c r="M976" s="130" t="s">
        <v>1</v>
      </c>
      <c r="N976" s="131" t="s">
        <v>35</v>
      </c>
      <c r="O976" s="132">
        <v>0.47399999999999998</v>
      </c>
      <c r="P976" s="132">
        <f>O976*H976</f>
        <v>200.3835</v>
      </c>
      <c r="Q976" s="132">
        <v>7.3200000000000001E-3</v>
      </c>
      <c r="R976" s="132">
        <f>Q976*H976</f>
        <v>3.0945300000000002</v>
      </c>
      <c r="S976" s="132">
        <v>0</v>
      </c>
      <c r="T976" s="133">
        <f>S976*H976</f>
        <v>0</v>
      </c>
      <c r="AR976" s="134" t="s">
        <v>223</v>
      </c>
      <c r="AT976" s="134" t="s">
        <v>141</v>
      </c>
      <c r="AU976" s="134" t="s">
        <v>79</v>
      </c>
      <c r="AY976" s="15" t="s">
        <v>139</v>
      </c>
      <c r="BE976" s="135">
        <f>IF(N976="základní",J976,0)</f>
        <v>0</v>
      </c>
      <c r="BF976" s="135">
        <f>IF(N976="snížená",J976,0)</f>
        <v>0</v>
      </c>
      <c r="BG976" s="135">
        <f>IF(N976="zákl. přenesená",J976,0)</f>
        <v>0</v>
      </c>
      <c r="BH976" s="135">
        <f>IF(N976="sníž. přenesená",J976,0)</f>
        <v>0</v>
      </c>
      <c r="BI976" s="135">
        <f>IF(N976="nulová",J976,0)</f>
        <v>0</v>
      </c>
      <c r="BJ976" s="15" t="s">
        <v>75</v>
      </c>
      <c r="BK976" s="135">
        <f>ROUND(I976*H976,2)</f>
        <v>0</v>
      </c>
      <c r="BL976" s="15" t="s">
        <v>223</v>
      </c>
      <c r="BM976" s="134" t="s">
        <v>1359</v>
      </c>
    </row>
    <row r="977" spans="2:65" s="13" customFormat="1" ht="30.6">
      <c r="B977" s="142"/>
      <c r="D977" s="137" t="s">
        <v>148</v>
      </c>
      <c r="E977" s="143" t="s">
        <v>1</v>
      </c>
      <c r="F977" s="144" t="s">
        <v>1360</v>
      </c>
      <c r="H977" s="145">
        <v>422.75</v>
      </c>
      <c r="L977" s="142"/>
      <c r="M977" s="146"/>
      <c r="T977" s="147"/>
      <c r="AT977" s="143" t="s">
        <v>148</v>
      </c>
      <c r="AU977" s="143" t="s">
        <v>79</v>
      </c>
      <c r="AV977" s="13" t="s">
        <v>79</v>
      </c>
      <c r="AW977" s="13" t="s">
        <v>27</v>
      </c>
      <c r="AX977" s="13" t="s">
        <v>70</v>
      </c>
      <c r="AY977" s="143" t="s">
        <v>139</v>
      </c>
    </row>
    <row r="978" spans="2:65" s="1" customFormat="1" ht="24" customHeight="1">
      <c r="B978" s="123"/>
      <c r="C978" s="124" t="s">
        <v>1361</v>
      </c>
      <c r="D978" s="124" t="s">
        <v>141</v>
      </c>
      <c r="E978" s="125" t="s">
        <v>1362</v>
      </c>
      <c r="F978" s="126" t="s">
        <v>1363</v>
      </c>
      <c r="G978" s="127" t="s">
        <v>456</v>
      </c>
      <c r="H978" s="128">
        <v>64</v>
      </c>
      <c r="I978" s="129"/>
      <c r="J978" s="129">
        <f>ROUND(I978*H978,2)</f>
        <v>0</v>
      </c>
      <c r="K978" s="126" t="s">
        <v>308</v>
      </c>
      <c r="L978" s="27"/>
      <c r="M978" s="130" t="s">
        <v>1</v>
      </c>
      <c r="N978" s="131" t="s">
        <v>35</v>
      </c>
      <c r="O978" s="132">
        <v>0.59799999999999998</v>
      </c>
      <c r="P978" s="132">
        <f>O978*H978</f>
        <v>38.271999999999998</v>
      </c>
      <c r="Q978" s="132">
        <v>1.363E-2</v>
      </c>
      <c r="R978" s="132">
        <f>Q978*H978</f>
        <v>0.87231999999999998</v>
      </c>
      <c r="S978" s="132">
        <v>0</v>
      </c>
      <c r="T978" s="133">
        <f>S978*H978</f>
        <v>0</v>
      </c>
      <c r="AR978" s="134" t="s">
        <v>223</v>
      </c>
      <c r="AT978" s="134" t="s">
        <v>141</v>
      </c>
      <c r="AU978" s="134" t="s">
        <v>79</v>
      </c>
      <c r="AY978" s="15" t="s">
        <v>139</v>
      </c>
      <c r="BE978" s="135">
        <f>IF(N978="základní",J978,0)</f>
        <v>0</v>
      </c>
      <c r="BF978" s="135">
        <f>IF(N978="snížená",J978,0)</f>
        <v>0</v>
      </c>
      <c r="BG978" s="135">
        <f>IF(N978="zákl. přenesená",J978,0)</f>
        <v>0</v>
      </c>
      <c r="BH978" s="135">
        <f>IF(N978="sníž. přenesená",J978,0)</f>
        <v>0</v>
      </c>
      <c r="BI978" s="135">
        <f>IF(N978="nulová",J978,0)</f>
        <v>0</v>
      </c>
      <c r="BJ978" s="15" t="s">
        <v>75</v>
      </c>
      <c r="BK978" s="135">
        <f>ROUND(I978*H978,2)</f>
        <v>0</v>
      </c>
      <c r="BL978" s="15" t="s">
        <v>223</v>
      </c>
      <c r="BM978" s="134" t="s">
        <v>1364</v>
      </c>
    </row>
    <row r="979" spans="2:65" s="13" customFormat="1" ht="20.399999999999999">
      <c r="B979" s="142"/>
      <c r="D979" s="137" t="s">
        <v>148</v>
      </c>
      <c r="E979" s="143" t="s">
        <v>1</v>
      </c>
      <c r="F979" s="144" t="s">
        <v>1365</v>
      </c>
      <c r="H979" s="145">
        <v>64</v>
      </c>
      <c r="L979" s="142"/>
      <c r="M979" s="146"/>
      <c r="T979" s="147"/>
      <c r="AT979" s="143" t="s">
        <v>148</v>
      </c>
      <c r="AU979" s="143" t="s">
        <v>79</v>
      </c>
      <c r="AV979" s="13" t="s">
        <v>79</v>
      </c>
      <c r="AW979" s="13" t="s">
        <v>27</v>
      </c>
      <c r="AX979" s="13" t="s">
        <v>70</v>
      </c>
      <c r="AY979" s="143" t="s">
        <v>139</v>
      </c>
    </row>
    <row r="980" spans="2:65" s="1" customFormat="1" ht="24" customHeight="1">
      <c r="B980" s="123"/>
      <c r="C980" s="124" t="s">
        <v>1366</v>
      </c>
      <c r="D980" s="124" t="s">
        <v>141</v>
      </c>
      <c r="E980" s="125" t="s">
        <v>1367</v>
      </c>
      <c r="F980" s="126" t="s">
        <v>1368</v>
      </c>
      <c r="G980" s="127" t="s">
        <v>144</v>
      </c>
      <c r="H980" s="128">
        <v>9.6</v>
      </c>
      <c r="I980" s="129"/>
      <c r="J980" s="129">
        <f>ROUND(I980*H980,2)</f>
        <v>0</v>
      </c>
      <c r="K980" s="126" t="s">
        <v>308</v>
      </c>
      <c r="L980" s="27"/>
      <c r="M980" s="130" t="s">
        <v>1</v>
      </c>
      <c r="N980" s="131" t="s">
        <v>35</v>
      </c>
      <c r="O980" s="132">
        <v>0.26400000000000001</v>
      </c>
      <c r="P980" s="132">
        <f>O980*H980</f>
        <v>2.5344000000000002</v>
      </c>
      <c r="Q980" s="132">
        <v>9.9600000000000001E-3</v>
      </c>
      <c r="R980" s="132">
        <f>Q980*H980</f>
        <v>9.5615999999999993E-2</v>
      </c>
      <c r="S980" s="132">
        <v>0</v>
      </c>
      <c r="T980" s="133">
        <f>S980*H980</f>
        <v>0</v>
      </c>
      <c r="AR980" s="134" t="s">
        <v>223</v>
      </c>
      <c r="AT980" s="134" t="s">
        <v>141</v>
      </c>
      <c r="AU980" s="134" t="s">
        <v>79</v>
      </c>
      <c r="AY980" s="15" t="s">
        <v>139</v>
      </c>
      <c r="BE980" s="135">
        <f>IF(N980="základní",J980,0)</f>
        <v>0</v>
      </c>
      <c r="BF980" s="135">
        <f>IF(N980="snížená",J980,0)</f>
        <v>0</v>
      </c>
      <c r="BG980" s="135">
        <f>IF(N980="zákl. přenesená",J980,0)</f>
        <v>0</v>
      </c>
      <c r="BH980" s="135">
        <f>IF(N980="sníž. přenesená",J980,0)</f>
        <v>0</v>
      </c>
      <c r="BI980" s="135">
        <f>IF(N980="nulová",J980,0)</f>
        <v>0</v>
      </c>
      <c r="BJ980" s="15" t="s">
        <v>75</v>
      </c>
      <c r="BK980" s="135">
        <f>ROUND(I980*H980,2)</f>
        <v>0</v>
      </c>
      <c r="BL980" s="15" t="s">
        <v>223</v>
      </c>
      <c r="BM980" s="134" t="s">
        <v>1369</v>
      </c>
    </row>
    <row r="981" spans="2:65" s="13" customFormat="1">
      <c r="B981" s="142"/>
      <c r="D981" s="137" t="s">
        <v>148</v>
      </c>
      <c r="E981" s="143" t="s">
        <v>1</v>
      </c>
      <c r="F981" s="144" t="s">
        <v>1370</v>
      </c>
      <c r="H981" s="145">
        <v>9.6</v>
      </c>
      <c r="L981" s="142"/>
      <c r="M981" s="146"/>
      <c r="T981" s="147"/>
      <c r="AT981" s="143" t="s">
        <v>148</v>
      </c>
      <c r="AU981" s="143" t="s">
        <v>79</v>
      </c>
      <c r="AV981" s="13" t="s">
        <v>79</v>
      </c>
      <c r="AW981" s="13" t="s">
        <v>27</v>
      </c>
      <c r="AX981" s="13" t="s">
        <v>70</v>
      </c>
      <c r="AY981" s="143" t="s">
        <v>139</v>
      </c>
    </row>
    <row r="982" spans="2:65" s="1" customFormat="1" ht="36" customHeight="1">
      <c r="B982" s="123"/>
      <c r="C982" s="124" t="s">
        <v>1371</v>
      </c>
      <c r="D982" s="124" t="s">
        <v>141</v>
      </c>
      <c r="E982" s="125" t="s">
        <v>1372</v>
      </c>
      <c r="F982" s="126" t="s">
        <v>1373</v>
      </c>
      <c r="G982" s="127" t="s">
        <v>144</v>
      </c>
      <c r="H982" s="128">
        <v>236.74</v>
      </c>
      <c r="I982" s="129"/>
      <c r="J982" s="129">
        <f>ROUND(I982*H982,2)</f>
        <v>0</v>
      </c>
      <c r="K982" s="126" t="s">
        <v>863</v>
      </c>
      <c r="L982" s="27"/>
      <c r="M982" s="130" t="s">
        <v>1</v>
      </c>
      <c r="N982" s="131" t="s">
        <v>35</v>
      </c>
      <c r="O982" s="132">
        <v>0.26400000000000001</v>
      </c>
      <c r="P982" s="132">
        <f>O982*H982</f>
        <v>62.499360000000003</v>
      </c>
      <c r="Q982" s="132">
        <v>0</v>
      </c>
      <c r="R982" s="132">
        <f>Q982*H982</f>
        <v>0</v>
      </c>
      <c r="S982" s="132">
        <v>0</v>
      </c>
      <c r="T982" s="133">
        <f>S982*H982</f>
        <v>0</v>
      </c>
      <c r="AR982" s="134" t="s">
        <v>223</v>
      </c>
      <c r="AT982" s="134" t="s">
        <v>141</v>
      </c>
      <c r="AU982" s="134" t="s">
        <v>79</v>
      </c>
      <c r="AY982" s="15" t="s">
        <v>139</v>
      </c>
      <c r="BE982" s="135">
        <f>IF(N982="základní",J982,0)</f>
        <v>0</v>
      </c>
      <c r="BF982" s="135">
        <f>IF(N982="snížená",J982,0)</f>
        <v>0</v>
      </c>
      <c r="BG982" s="135">
        <f>IF(N982="zákl. přenesená",J982,0)</f>
        <v>0</v>
      </c>
      <c r="BH982" s="135">
        <f>IF(N982="sníž. přenesená",J982,0)</f>
        <v>0</v>
      </c>
      <c r="BI982" s="135">
        <f>IF(N982="nulová",J982,0)</f>
        <v>0</v>
      </c>
      <c r="BJ982" s="15" t="s">
        <v>75</v>
      </c>
      <c r="BK982" s="135">
        <f>ROUND(I982*H982,2)</f>
        <v>0</v>
      </c>
      <c r="BL982" s="15" t="s">
        <v>223</v>
      </c>
      <c r="BM982" s="134" t="s">
        <v>1374</v>
      </c>
    </row>
    <row r="983" spans="2:65" s="13" customFormat="1" ht="30.6">
      <c r="B983" s="142"/>
      <c r="D983" s="137" t="s">
        <v>148</v>
      </c>
      <c r="E983" s="143" t="s">
        <v>1</v>
      </c>
      <c r="F983" s="144" t="s">
        <v>1375</v>
      </c>
      <c r="H983" s="145">
        <v>236.74</v>
      </c>
      <c r="L983" s="142"/>
      <c r="M983" s="146"/>
      <c r="T983" s="147"/>
      <c r="AT983" s="143" t="s">
        <v>148</v>
      </c>
      <c r="AU983" s="143" t="s">
        <v>79</v>
      </c>
      <c r="AV983" s="13" t="s">
        <v>79</v>
      </c>
      <c r="AW983" s="13" t="s">
        <v>27</v>
      </c>
      <c r="AX983" s="13" t="s">
        <v>70</v>
      </c>
      <c r="AY983" s="143" t="s">
        <v>139</v>
      </c>
    </row>
    <row r="984" spans="2:65" s="1" customFormat="1" ht="24" customHeight="1">
      <c r="B984" s="123"/>
      <c r="C984" s="148" t="s">
        <v>1376</v>
      </c>
      <c r="D984" s="148" t="s">
        <v>209</v>
      </c>
      <c r="E984" s="149" t="s">
        <v>1377</v>
      </c>
      <c r="F984" s="150" t="s">
        <v>1378</v>
      </c>
      <c r="G984" s="151" t="s">
        <v>307</v>
      </c>
      <c r="H984" s="152">
        <v>161.334</v>
      </c>
      <c r="I984" s="153"/>
      <c r="J984" s="153">
        <f>ROUND(I984*H984,2)</f>
        <v>0</v>
      </c>
      <c r="K984" s="150" t="s">
        <v>1</v>
      </c>
      <c r="L984" s="154"/>
      <c r="M984" s="155" t="s">
        <v>1</v>
      </c>
      <c r="N984" s="156" t="s">
        <v>35</v>
      </c>
      <c r="O984" s="132">
        <v>0</v>
      </c>
      <c r="P984" s="132">
        <f>O984*H984</f>
        <v>0</v>
      </c>
      <c r="Q984" s="132">
        <v>1.5820000000000001E-2</v>
      </c>
      <c r="R984" s="132">
        <f>Q984*H984</f>
        <v>2.5523038800000002</v>
      </c>
      <c r="S984" s="132">
        <v>0</v>
      </c>
      <c r="T984" s="133">
        <f>S984*H984</f>
        <v>0</v>
      </c>
      <c r="AR984" s="134" t="s">
        <v>313</v>
      </c>
      <c r="AT984" s="134" t="s">
        <v>209</v>
      </c>
      <c r="AU984" s="134" t="s">
        <v>79</v>
      </c>
      <c r="AY984" s="15" t="s">
        <v>139</v>
      </c>
      <c r="BE984" s="135">
        <f>IF(N984="základní",J984,0)</f>
        <v>0</v>
      </c>
      <c r="BF984" s="135">
        <f>IF(N984="snížená",J984,0)</f>
        <v>0</v>
      </c>
      <c r="BG984" s="135">
        <f>IF(N984="zákl. přenesená",J984,0)</f>
        <v>0</v>
      </c>
      <c r="BH984" s="135">
        <f>IF(N984="sníž. přenesená",J984,0)</f>
        <v>0</v>
      </c>
      <c r="BI984" s="135">
        <f>IF(N984="nulová",J984,0)</f>
        <v>0</v>
      </c>
      <c r="BJ984" s="15" t="s">
        <v>75</v>
      </c>
      <c r="BK984" s="135">
        <f>ROUND(I984*H984,2)</f>
        <v>0</v>
      </c>
      <c r="BL984" s="15" t="s">
        <v>223</v>
      </c>
      <c r="BM984" s="134" t="s">
        <v>1379</v>
      </c>
    </row>
    <row r="985" spans="2:65" s="13" customFormat="1" ht="30.6">
      <c r="B985" s="142"/>
      <c r="D985" s="137" t="s">
        <v>148</v>
      </c>
      <c r="E985" s="143" t="s">
        <v>1</v>
      </c>
      <c r="F985" s="144" t="s">
        <v>1380</v>
      </c>
      <c r="H985" s="145">
        <v>140.29</v>
      </c>
      <c r="L985" s="142"/>
      <c r="M985" s="146"/>
      <c r="T985" s="147"/>
      <c r="AT985" s="143" t="s">
        <v>148</v>
      </c>
      <c r="AU985" s="143" t="s">
        <v>79</v>
      </c>
      <c r="AV985" s="13" t="s">
        <v>79</v>
      </c>
      <c r="AW985" s="13" t="s">
        <v>27</v>
      </c>
      <c r="AX985" s="13" t="s">
        <v>75</v>
      </c>
      <c r="AY985" s="143" t="s">
        <v>139</v>
      </c>
    </row>
    <row r="986" spans="2:65" s="13" customFormat="1">
      <c r="B986" s="142"/>
      <c r="D986" s="137" t="s">
        <v>148</v>
      </c>
      <c r="F986" s="144" t="s">
        <v>1381</v>
      </c>
      <c r="H986" s="145">
        <v>161.334</v>
      </c>
      <c r="L986" s="142"/>
      <c r="M986" s="146"/>
      <c r="T986" s="147"/>
      <c r="AT986" s="143" t="s">
        <v>148</v>
      </c>
      <c r="AU986" s="143" t="s">
        <v>79</v>
      </c>
      <c r="AV986" s="13" t="s">
        <v>79</v>
      </c>
      <c r="AW986" s="13" t="s">
        <v>3</v>
      </c>
      <c r="AX986" s="13" t="s">
        <v>75</v>
      </c>
      <c r="AY986" s="143" t="s">
        <v>139</v>
      </c>
    </row>
    <row r="987" spans="2:65" s="1" customFormat="1" ht="24" customHeight="1">
      <c r="B987" s="123"/>
      <c r="C987" s="124" t="s">
        <v>1382</v>
      </c>
      <c r="D987" s="124" t="s">
        <v>141</v>
      </c>
      <c r="E987" s="125" t="s">
        <v>1383</v>
      </c>
      <c r="F987" s="126" t="s">
        <v>1384</v>
      </c>
      <c r="G987" s="127" t="s">
        <v>144</v>
      </c>
      <c r="H987" s="128">
        <v>252.49</v>
      </c>
      <c r="I987" s="129"/>
      <c r="J987" s="129">
        <f>ROUND(I987*H987,2)</f>
        <v>0</v>
      </c>
      <c r="K987" s="126" t="s">
        <v>308</v>
      </c>
      <c r="L987" s="27"/>
      <c r="M987" s="130" t="s">
        <v>1</v>
      </c>
      <c r="N987" s="131" t="s">
        <v>35</v>
      </c>
      <c r="O987" s="132">
        <v>0.13500000000000001</v>
      </c>
      <c r="P987" s="132">
        <f>O987*H987</f>
        <v>34.086150000000004</v>
      </c>
      <c r="Q987" s="132">
        <v>0</v>
      </c>
      <c r="R987" s="132">
        <f>Q987*H987</f>
        <v>0</v>
      </c>
      <c r="S987" s="132">
        <v>0</v>
      </c>
      <c r="T987" s="133">
        <f>S987*H987</f>
        <v>0</v>
      </c>
      <c r="AR987" s="134" t="s">
        <v>223</v>
      </c>
      <c r="AT987" s="134" t="s">
        <v>141</v>
      </c>
      <c r="AU987" s="134" t="s">
        <v>79</v>
      </c>
      <c r="AY987" s="15" t="s">
        <v>139</v>
      </c>
      <c r="BE987" s="135">
        <f>IF(N987="základní",J987,0)</f>
        <v>0</v>
      </c>
      <c r="BF987" s="135">
        <f>IF(N987="snížená",J987,0)</f>
        <v>0</v>
      </c>
      <c r="BG987" s="135">
        <f>IF(N987="zákl. přenesená",J987,0)</f>
        <v>0</v>
      </c>
      <c r="BH987" s="135">
        <f>IF(N987="sníž. přenesená",J987,0)</f>
        <v>0</v>
      </c>
      <c r="BI987" s="135">
        <f>IF(N987="nulová",J987,0)</f>
        <v>0</v>
      </c>
      <c r="BJ987" s="15" t="s">
        <v>75</v>
      </c>
      <c r="BK987" s="135">
        <f>ROUND(I987*H987,2)</f>
        <v>0</v>
      </c>
      <c r="BL987" s="15" t="s">
        <v>223</v>
      </c>
      <c r="BM987" s="134" t="s">
        <v>1385</v>
      </c>
    </row>
    <row r="988" spans="2:65" s="12" customFormat="1">
      <c r="B988" s="136"/>
      <c r="D988" s="137" t="s">
        <v>148</v>
      </c>
      <c r="E988" s="138" t="s">
        <v>1</v>
      </c>
      <c r="F988" s="139" t="s">
        <v>1190</v>
      </c>
      <c r="H988" s="138" t="s">
        <v>1</v>
      </c>
      <c r="L988" s="136"/>
      <c r="M988" s="140"/>
      <c r="T988" s="141"/>
      <c r="AT988" s="138" t="s">
        <v>148</v>
      </c>
      <c r="AU988" s="138" t="s">
        <v>79</v>
      </c>
      <c r="AV988" s="12" t="s">
        <v>75</v>
      </c>
      <c r="AW988" s="12" t="s">
        <v>27</v>
      </c>
      <c r="AX988" s="12" t="s">
        <v>70</v>
      </c>
      <c r="AY988" s="138" t="s">
        <v>139</v>
      </c>
    </row>
    <row r="989" spans="2:65" s="13" customFormat="1">
      <c r="B989" s="142"/>
      <c r="D989" s="137" t="s">
        <v>148</v>
      </c>
      <c r="E989" s="143" t="s">
        <v>1</v>
      </c>
      <c r="F989" s="144" t="s">
        <v>1210</v>
      </c>
      <c r="H989" s="145">
        <v>15.75</v>
      </c>
      <c r="L989" s="142"/>
      <c r="M989" s="146"/>
      <c r="T989" s="147"/>
      <c r="AT989" s="143" t="s">
        <v>148</v>
      </c>
      <c r="AU989" s="143" t="s">
        <v>79</v>
      </c>
      <c r="AV989" s="13" t="s">
        <v>79</v>
      </c>
      <c r="AW989" s="13" t="s">
        <v>27</v>
      </c>
      <c r="AX989" s="13" t="s">
        <v>70</v>
      </c>
      <c r="AY989" s="143" t="s">
        <v>139</v>
      </c>
    </row>
    <row r="990" spans="2:65" s="13" customFormat="1" ht="30.6">
      <c r="B990" s="142"/>
      <c r="D990" s="137" t="s">
        <v>148</v>
      </c>
      <c r="E990" s="143" t="s">
        <v>1</v>
      </c>
      <c r="F990" s="144" t="s">
        <v>1375</v>
      </c>
      <c r="H990" s="145">
        <v>236.74</v>
      </c>
      <c r="L990" s="142"/>
      <c r="M990" s="146"/>
      <c r="T990" s="147"/>
      <c r="AT990" s="143" t="s">
        <v>148</v>
      </c>
      <c r="AU990" s="143" t="s">
        <v>79</v>
      </c>
      <c r="AV990" s="13" t="s">
        <v>79</v>
      </c>
      <c r="AW990" s="13" t="s">
        <v>27</v>
      </c>
      <c r="AX990" s="13" t="s">
        <v>70</v>
      </c>
      <c r="AY990" s="143" t="s">
        <v>139</v>
      </c>
    </row>
    <row r="991" spans="2:65" s="1" customFormat="1" ht="16.5" customHeight="1">
      <c r="B991" s="123"/>
      <c r="C991" s="148" t="s">
        <v>1386</v>
      </c>
      <c r="D991" s="148" t="s">
        <v>209</v>
      </c>
      <c r="E991" s="149" t="s">
        <v>1387</v>
      </c>
      <c r="F991" s="150" t="s">
        <v>1388</v>
      </c>
      <c r="G991" s="151" t="s">
        <v>153</v>
      </c>
      <c r="H991" s="152">
        <v>4</v>
      </c>
      <c r="I991" s="153"/>
      <c r="J991" s="153">
        <f>ROUND(I991*H991,2)</f>
        <v>0</v>
      </c>
      <c r="K991" s="150" t="s">
        <v>308</v>
      </c>
      <c r="L991" s="154"/>
      <c r="M991" s="155" t="s">
        <v>1</v>
      </c>
      <c r="N991" s="156" t="s">
        <v>35</v>
      </c>
      <c r="O991" s="132">
        <v>0</v>
      </c>
      <c r="P991" s="132">
        <f>O991*H991</f>
        <v>0</v>
      </c>
      <c r="Q991" s="132">
        <v>0.55000000000000004</v>
      </c>
      <c r="R991" s="132">
        <f>Q991*H991</f>
        <v>2.2000000000000002</v>
      </c>
      <c r="S991" s="132">
        <v>0</v>
      </c>
      <c r="T991" s="133">
        <f>S991*H991</f>
        <v>0</v>
      </c>
      <c r="AR991" s="134" t="s">
        <v>313</v>
      </c>
      <c r="AT991" s="134" t="s">
        <v>209</v>
      </c>
      <c r="AU991" s="134" t="s">
        <v>79</v>
      </c>
      <c r="AY991" s="15" t="s">
        <v>139</v>
      </c>
      <c r="BE991" s="135">
        <f>IF(N991="základní",J991,0)</f>
        <v>0</v>
      </c>
      <c r="BF991" s="135">
        <f>IF(N991="snížená",J991,0)</f>
        <v>0</v>
      </c>
      <c r="BG991" s="135">
        <f>IF(N991="zákl. přenesená",J991,0)</f>
        <v>0</v>
      </c>
      <c r="BH991" s="135">
        <f>IF(N991="sníž. přenesená",J991,0)</f>
        <v>0</v>
      </c>
      <c r="BI991" s="135">
        <f>IF(N991="nulová",J991,0)</f>
        <v>0</v>
      </c>
      <c r="BJ991" s="15" t="s">
        <v>75</v>
      </c>
      <c r="BK991" s="135">
        <f>ROUND(I991*H991,2)</f>
        <v>0</v>
      </c>
      <c r="BL991" s="15" t="s">
        <v>223</v>
      </c>
      <c r="BM991" s="134" t="s">
        <v>1389</v>
      </c>
    </row>
    <row r="992" spans="2:65" s="12" customFormat="1">
      <c r="B992" s="136"/>
      <c r="D992" s="137" t="s">
        <v>148</v>
      </c>
      <c r="E992" s="138" t="s">
        <v>1</v>
      </c>
      <c r="F992" s="139" t="s">
        <v>1190</v>
      </c>
      <c r="H992" s="138" t="s">
        <v>1</v>
      </c>
      <c r="L992" s="136"/>
      <c r="M992" s="140"/>
      <c r="T992" s="141"/>
      <c r="AT992" s="138" t="s">
        <v>148</v>
      </c>
      <c r="AU992" s="138" t="s">
        <v>79</v>
      </c>
      <c r="AV992" s="12" t="s">
        <v>75</v>
      </c>
      <c r="AW992" s="12" t="s">
        <v>27</v>
      </c>
      <c r="AX992" s="12" t="s">
        <v>70</v>
      </c>
      <c r="AY992" s="138" t="s">
        <v>139</v>
      </c>
    </row>
    <row r="993" spans="2:65" s="13" customFormat="1">
      <c r="B993" s="142"/>
      <c r="D993" s="137" t="s">
        <v>148</v>
      </c>
      <c r="E993" s="143" t="s">
        <v>1</v>
      </c>
      <c r="F993" s="144" t="s">
        <v>1390</v>
      </c>
      <c r="H993" s="145">
        <v>0.22700000000000001</v>
      </c>
      <c r="L993" s="142"/>
      <c r="M993" s="146"/>
      <c r="T993" s="147"/>
      <c r="AT993" s="143" t="s">
        <v>148</v>
      </c>
      <c r="AU993" s="143" t="s">
        <v>79</v>
      </c>
      <c r="AV993" s="13" t="s">
        <v>79</v>
      </c>
      <c r="AW993" s="13" t="s">
        <v>27</v>
      </c>
      <c r="AX993" s="13" t="s">
        <v>70</v>
      </c>
      <c r="AY993" s="143" t="s">
        <v>139</v>
      </c>
    </row>
    <row r="994" spans="2:65" s="13" customFormat="1" ht="30.6">
      <c r="B994" s="142"/>
      <c r="D994" s="137" t="s">
        <v>148</v>
      </c>
      <c r="E994" s="143" t="s">
        <v>1</v>
      </c>
      <c r="F994" s="144" t="s">
        <v>1391</v>
      </c>
      <c r="H994" s="145">
        <v>3.4089999999999998</v>
      </c>
      <c r="L994" s="142"/>
      <c r="M994" s="146"/>
      <c r="T994" s="147"/>
      <c r="AT994" s="143" t="s">
        <v>148</v>
      </c>
      <c r="AU994" s="143" t="s">
        <v>79</v>
      </c>
      <c r="AV994" s="13" t="s">
        <v>79</v>
      </c>
      <c r="AW994" s="13" t="s">
        <v>27</v>
      </c>
      <c r="AX994" s="13" t="s">
        <v>70</v>
      </c>
      <c r="AY994" s="143" t="s">
        <v>139</v>
      </c>
    </row>
    <row r="995" spans="2:65" s="13" customFormat="1">
      <c r="B995" s="142"/>
      <c r="D995" s="137" t="s">
        <v>148</v>
      </c>
      <c r="F995" s="144" t="s">
        <v>1392</v>
      </c>
      <c r="H995" s="145">
        <v>4</v>
      </c>
      <c r="L995" s="142"/>
      <c r="M995" s="146"/>
      <c r="T995" s="147"/>
      <c r="AT995" s="143" t="s">
        <v>148</v>
      </c>
      <c r="AU995" s="143" t="s">
        <v>79</v>
      </c>
      <c r="AV995" s="13" t="s">
        <v>79</v>
      </c>
      <c r="AW995" s="13" t="s">
        <v>3</v>
      </c>
      <c r="AX995" s="13" t="s">
        <v>75</v>
      </c>
      <c r="AY995" s="143" t="s">
        <v>139</v>
      </c>
    </row>
    <row r="996" spans="2:65" s="1" customFormat="1" ht="24" customHeight="1">
      <c r="B996" s="123"/>
      <c r="C996" s="124" t="s">
        <v>1393</v>
      </c>
      <c r="D996" s="124" t="s">
        <v>141</v>
      </c>
      <c r="E996" s="125" t="s">
        <v>1394</v>
      </c>
      <c r="F996" s="126" t="s">
        <v>1395</v>
      </c>
      <c r="G996" s="127" t="s">
        <v>144</v>
      </c>
      <c r="H996" s="128">
        <v>252.49</v>
      </c>
      <c r="I996" s="129"/>
      <c r="J996" s="129">
        <f>ROUND(I996*H996,2)</f>
        <v>0</v>
      </c>
      <c r="K996" s="126" t="s">
        <v>308</v>
      </c>
      <c r="L996" s="27"/>
      <c r="M996" s="130" t="s">
        <v>1</v>
      </c>
      <c r="N996" s="131" t="s">
        <v>35</v>
      </c>
      <c r="O996" s="132">
        <v>0.05</v>
      </c>
      <c r="P996" s="132">
        <f>O996*H996</f>
        <v>12.624500000000001</v>
      </c>
      <c r="Q996" s="132">
        <v>0</v>
      </c>
      <c r="R996" s="132">
        <f>Q996*H996</f>
        <v>0</v>
      </c>
      <c r="S996" s="132">
        <v>5.0000000000000001E-3</v>
      </c>
      <c r="T996" s="133">
        <f>S996*H996</f>
        <v>1.2624500000000001</v>
      </c>
      <c r="AR996" s="134" t="s">
        <v>223</v>
      </c>
      <c r="AT996" s="134" t="s">
        <v>141</v>
      </c>
      <c r="AU996" s="134" t="s">
        <v>79</v>
      </c>
      <c r="AY996" s="15" t="s">
        <v>139</v>
      </c>
      <c r="BE996" s="135">
        <f>IF(N996="základní",J996,0)</f>
        <v>0</v>
      </c>
      <c r="BF996" s="135">
        <f>IF(N996="snížená",J996,0)</f>
        <v>0</v>
      </c>
      <c r="BG996" s="135">
        <f>IF(N996="zákl. přenesená",J996,0)</f>
        <v>0</v>
      </c>
      <c r="BH996" s="135">
        <f>IF(N996="sníž. přenesená",J996,0)</f>
        <v>0</v>
      </c>
      <c r="BI996" s="135">
        <f>IF(N996="nulová",J996,0)</f>
        <v>0</v>
      </c>
      <c r="BJ996" s="15" t="s">
        <v>75</v>
      </c>
      <c r="BK996" s="135">
        <f>ROUND(I996*H996,2)</f>
        <v>0</v>
      </c>
      <c r="BL996" s="15" t="s">
        <v>223</v>
      </c>
      <c r="BM996" s="134" t="s">
        <v>1396</v>
      </c>
    </row>
    <row r="997" spans="2:65" s="12" customFormat="1">
      <c r="B997" s="136"/>
      <c r="D997" s="137" t="s">
        <v>148</v>
      </c>
      <c r="E997" s="138" t="s">
        <v>1</v>
      </c>
      <c r="F997" s="139" t="s">
        <v>1190</v>
      </c>
      <c r="H997" s="138" t="s">
        <v>1</v>
      </c>
      <c r="L997" s="136"/>
      <c r="M997" s="140"/>
      <c r="T997" s="141"/>
      <c r="AT997" s="138" t="s">
        <v>148</v>
      </c>
      <c r="AU997" s="138" t="s">
        <v>79</v>
      </c>
      <c r="AV997" s="12" t="s">
        <v>75</v>
      </c>
      <c r="AW997" s="12" t="s">
        <v>27</v>
      </c>
      <c r="AX997" s="12" t="s">
        <v>70</v>
      </c>
      <c r="AY997" s="138" t="s">
        <v>139</v>
      </c>
    </row>
    <row r="998" spans="2:65" s="13" customFormat="1">
      <c r="B998" s="142"/>
      <c r="D998" s="137" t="s">
        <v>148</v>
      </c>
      <c r="E998" s="143" t="s">
        <v>1</v>
      </c>
      <c r="F998" s="144" t="s">
        <v>1210</v>
      </c>
      <c r="H998" s="145">
        <v>15.75</v>
      </c>
      <c r="L998" s="142"/>
      <c r="M998" s="146"/>
      <c r="T998" s="147"/>
      <c r="AT998" s="143" t="s">
        <v>148</v>
      </c>
      <c r="AU998" s="143" t="s">
        <v>79</v>
      </c>
      <c r="AV998" s="13" t="s">
        <v>79</v>
      </c>
      <c r="AW998" s="13" t="s">
        <v>27</v>
      </c>
      <c r="AX998" s="13" t="s">
        <v>70</v>
      </c>
      <c r="AY998" s="143" t="s">
        <v>139</v>
      </c>
    </row>
    <row r="999" spans="2:65" s="13" customFormat="1" ht="30.6">
      <c r="B999" s="142"/>
      <c r="D999" s="137" t="s">
        <v>148</v>
      </c>
      <c r="E999" s="143" t="s">
        <v>1</v>
      </c>
      <c r="F999" s="144" t="s">
        <v>1375</v>
      </c>
      <c r="H999" s="145">
        <v>236.74</v>
      </c>
      <c r="L999" s="142"/>
      <c r="M999" s="146"/>
      <c r="T999" s="147"/>
      <c r="AT999" s="143" t="s">
        <v>148</v>
      </c>
      <c r="AU999" s="143" t="s">
        <v>79</v>
      </c>
      <c r="AV999" s="13" t="s">
        <v>79</v>
      </c>
      <c r="AW999" s="13" t="s">
        <v>27</v>
      </c>
      <c r="AX999" s="13" t="s">
        <v>70</v>
      </c>
      <c r="AY999" s="143" t="s">
        <v>139</v>
      </c>
    </row>
    <row r="1000" spans="2:65" s="1" customFormat="1" ht="24" customHeight="1">
      <c r="B1000" s="123"/>
      <c r="C1000" s="124" t="s">
        <v>1397</v>
      </c>
      <c r="D1000" s="124" t="s">
        <v>141</v>
      </c>
      <c r="E1000" s="125" t="s">
        <v>1398</v>
      </c>
      <c r="F1000" s="126" t="s">
        <v>1399</v>
      </c>
      <c r="G1000" s="127" t="s">
        <v>153</v>
      </c>
      <c r="H1000" s="128">
        <v>4.1440000000000001</v>
      </c>
      <c r="I1000" s="129"/>
      <c r="J1000" s="129">
        <f>ROUND(I1000*H1000,2)</f>
        <v>0</v>
      </c>
      <c r="K1000" s="126" t="s">
        <v>308</v>
      </c>
      <c r="L1000" s="27"/>
      <c r="M1000" s="130" t="s">
        <v>1</v>
      </c>
      <c r="N1000" s="131" t="s">
        <v>35</v>
      </c>
      <c r="O1000" s="132">
        <v>0</v>
      </c>
      <c r="P1000" s="132">
        <f>O1000*H1000</f>
        <v>0</v>
      </c>
      <c r="Q1000" s="132">
        <v>2.3369999999999998E-2</v>
      </c>
      <c r="R1000" s="132">
        <f>Q1000*H1000</f>
        <v>9.6845279999999992E-2</v>
      </c>
      <c r="S1000" s="132">
        <v>0</v>
      </c>
      <c r="T1000" s="133">
        <f>S1000*H1000</f>
        <v>0</v>
      </c>
      <c r="AR1000" s="134" t="s">
        <v>223</v>
      </c>
      <c r="AT1000" s="134" t="s">
        <v>141</v>
      </c>
      <c r="AU1000" s="134" t="s">
        <v>79</v>
      </c>
      <c r="AY1000" s="15" t="s">
        <v>139</v>
      </c>
      <c r="BE1000" s="135">
        <f>IF(N1000="základní",J1000,0)</f>
        <v>0</v>
      </c>
      <c r="BF1000" s="135">
        <f>IF(N1000="snížená",J1000,0)</f>
        <v>0</v>
      </c>
      <c r="BG1000" s="135">
        <f>IF(N1000="zákl. přenesená",J1000,0)</f>
        <v>0</v>
      </c>
      <c r="BH1000" s="135">
        <f>IF(N1000="sníž. přenesená",J1000,0)</f>
        <v>0</v>
      </c>
      <c r="BI1000" s="135">
        <f>IF(N1000="nulová",J1000,0)</f>
        <v>0</v>
      </c>
      <c r="BJ1000" s="15" t="s">
        <v>75</v>
      </c>
      <c r="BK1000" s="135">
        <f>ROUND(I1000*H1000,2)</f>
        <v>0</v>
      </c>
      <c r="BL1000" s="15" t="s">
        <v>223</v>
      </c>
      <c r="BM1000" s="134" t="s">
        <v>1400</v>
      </c>
    </row>
    <row r="1001" spans="2:65" s="13" customFormat="1">
      <c r="B1001" s="142"/>
      <c r="D1001" s="137" t="s">
        <v>148</v>
      </c>
      <c r="E1001" s="143" t="s">
        <v>1</v>
      </c>
      <c r="F1001" s="144" t="s">
        <v>1401</v>
      </c>
      <c r="H1001" s="145">
        <v>4</v>
      </c>
      <c r="L1001" s="142"/>
      <c r="M1001" s="146"/>
      <c r="T1001" s="147"/>
      <c r="AT1001" s="143" t="s">
        <v>148</v>
      </c>
      <c r="AU1001" s="143" t="s">
        <v>79</v>
      </c>
      <c r="AV1001" s="13" t="s">
        <v>79</v>
      </c>
      <c r="AW1001" s="13" t="s">
        <v>27</v>
      </c>
      <c r="AX1001" s="13" t="s">
        <v>70</v>
      </c>
      <c r="AY1001" s="143" t="s">
        <v>139</v>
      </c>
    </row>
    <row r="1002" spans="2:65" s="13" customFormat="1">
      <c r="B1002" s="142"/>
      <c r="D1002" s="137" t="s">
        <v>148</v>
      </c>
      <c r="E1002" s="143" t="s">
        <v>1</v>
      </c>
      <c r="F1002" s="144" t="s">
        <v>1402</v>
      </c>
      <c r="H1002" s="145">
        <v>0.14399999999999999</v>
      </c>
      <c r="L1002" s="142"/>
      <c r="M1002" s="146"/>
      <c r="T1002" s="147"/>
      <c r="AT1002" s="143" t="s">
        <v>148</v>
      </c>
      <c r="AU1002" s="143" t="s">
        <v>79</v>
      </c>
      <c r="AV1002" s="13" t="s">
        <v>79</v>
      </c>
      <c r="AW1002" s="13" t="s">
        <v>27</v>
      </c>
      <c r="AX1002" s="13" t="s">
        <v>70</v>
      </c>
      <c r="AY1002" s="143" t="s">
        <v>139</v>
      </c>
    </row>
    <row r="1003" spans="2:65" s="1" customFormat="1" ht="36" customHeight="1">
      <c r="B1003" s="123"/>
      <c r="C1003" s="124" t="s">
        <v>1403</v>
      </c>
      <c r="D1003" s="124" t="s">
        <v>141</v>
      </c>
      <c r="E1003" s="125" t="s">
        <v>1404</v>
      </c>
      <c r="F1003" s="126" t="s">
        <v>1405</v>
      </c>
      <c r="G1003" s="127" t="s">
        <v>144</v>
      </c>
      <c r="H1003" s="128">
        <v>5.5430000000000001</v>
      </c>
      <c r="I1003" s="129"/>
      <c r="J1003" s="129">
        <f>ROUND(I1003*H1003,2)</f>
        <v>0</v>
      </c>
      <c r="K1003" s="126" t="s">
        <v>1</v>
      </c>
      <c r="L1003" s="27"/>
      <c r="M1003" s="130" t="s">
        <v>1</v>
      </c>
      <c r="N1003" s="131" t="s">
        <v>35</v>
      </c>
      <c r="O1003" s="132">
        <v>0.32200000000000001</v>
      </c>
      <c r="P1003" s="132">
        <f>O1003*H1003</f>
        <v>1.7848460000000002</v>
      </c>
      <c r="Q1003" s="132">
        <v>9.4199999999999996E-3</v>
      </c>
      <c r="R1003" s="132">
        <f>Q1003*H1003</f>
        <v>5.2215060000000001E-2</v>
      </c>
      <c r="S1003" s="132">
        <v>0</v>
      </c>
      <c r="T1003" s="133">
        <f>S1003*H1003</f>
        <v>0</v>
      </c>
      <c r="AR1003" s="134" t="s">
        <v>223</v>
      </c>
      <c r="AT1003" s="134" t="s">
        <v>141</v>
      </c>
      <c r="AU1003" s="134" t="s">
        <v>79</v>
      </c>
      <c r="AY1003" s="15" t="s">
        <v>139</v>
      </c>
      <c r="BE1003" s="135">
        <f>IF(N1003="základní",J1003,0)</f>
        <v>0</v>
      </c>
      <c r="BF1003" s="135">
        <f>IF(N1003="snížená",J1003,0)</f>
        <v>0</v>
      </c>
      <c r="BG1003" s="135">
        <f>IF(N1003="zákl. přenesená",J1003,0)</f>
        <v>0</v>
      </c>
      <c r="BH1003" s="135">
        <f>IF(N1003="sníž. přenesená",J1003,0)</f>
        <v>0</v>
      </c>
      <c r="BI1003" s="135">
        <f>IF(N1003="nulová",J1003,0)</f>
        <v>0</v>
      </c>
      <c r="BJ1003" s="15" t="s">
        <v>75</v>
      </c>
      <c r="BK1003" s="135">
        <f>ROUND(I1003*H1003,2)</f>
        <v>0</v>
      </c>
      <c r="BL1003" s="15" t="s">
        <v>223</v>
      </c>
      <c r="BM1003" s="134" t="s">
        <v>1406</v>
      </c>
    </row>
    <row r="1004" spans="2:65" s="13" customFormat="1">
      <c r="B1004" s="142"/>
      <c r="D1004" s="137" t="s">
        <v>148</v>
      </c>
      <c r="E1004" s="143" t="s">
        <v>1</v>
      </c>
      <c r="F1004" s="144" t="s">
        <v>1407</v>
      </c>
      <c r="H1004" s="145">
        <v>5.5430000000000001</v>
      </c>
      <c r="L1004" s="142"/>
      <c r="M1004" s="146"/>
      <c r="T1004" s="147"/>
      <c r="AT1004" s="143" t="s">
        <v>148</v>
      </c>
      <c r="AU1004" s="143" t="s">
        <v>79</v>
      </c>
      <c r="AV1004" s="13" t="s">
        <v>79</v>
      </c>
      <c r="AW1004" s="13" t="s">
        <v>27</v>
      </c>
      <c r="AX1004" s="13" t="s">
        <v>70</v>
      </c>
      <c r="AY1004" s="143" t="s">
        <v>139</v>
      </c>
    </row>
    <row r="1005" spans="2:65" s="1" customFormat="1" ht="24" customHeight="1">
      <c r="B1005" s="123"/>
      <c r="C1005" s="124" t="s">
        <v>1408</v>
      </c>
      <c r="D1005" s="124" t="s">
        <v>141</v>
      </c>
      <c r="E1005" s="125" t="s">
        <v>1409</v>
      </c>
      <c r="F1005" s="126" t="s">
        <v>1410</v>
      </c>
      <c r="G1005" s="127" t="s">
        <v>144</v>
      </c>
      <c r="H1005" s="128">
        <v>5.5430000000000001</v>
      </c>
      <c r="I1005" s="129"/>
      <c r="J1005" s="129">
        <f>ROUND(I1005*H1005,2)</f>
        <v>0</v>
      </c>
      <c r="K1005" s="126" t="s">
        <v>308</v>
      </c>
      <c r="L1005" s="27"/>
      <c r="M1005" s="130" t="s">
        <v>1</v>
      </c>
      <c r="N1005" s="131" t="s">
        <v>35</v>
      </c>
      <c r="O1005" s="132">
        <v>0.32200000000000001</v>
      </c>
      <c r="P1005" s="132">
        <f>O1005*H1005</f>
        <v>1.7848460000000002</v>
      </c>
      <c r="Q1005" s="132">
        <v>9.4199999999999996E-3</v>
      </c>
      <c r="R1005" s="132">
        <f>Q1005*H1005</f>
        <v>5.2215060000000001E-2</v>
      </c>
      <c r="S1005" s="132">
        <v>0</v>
      </c>
      <c r="T1005" s="133">
        <f>S1005*H1005</f>
        <v>0</v>
      </c>
      <c r="AR1005" s="134" t="s">
        <v>223</v>
      </c>
      <c r="AT1005" s="134" t="s">
        <v>141</v>
      </c>
      <c r="AU1005" s="134" t="s">
        <v>79</v>
      </c>
      <c r="AY1005" s="15" t="s">
        <v>139</v>
      </c>
      <c r="BE1005" s="135">
        <f>IF(N1005="základní",J1005,0)</f>
        <v>0</v>
      </c>
      <c r="BF1005" s="135">
        <f>IF(N1005="snížená",J1005,0)</f>
        <v>0</v>
      </c>
      <c r="BG1005" s="135">
        <f>IF(N1005="zákl. přenesená",J1005,0)</f>
        <v>0</v>
      </c>
      <c r="BH1005" s="135">
        <f>IF(N1005="sníž. přenesená",J1005,0)</f>
        <v>0</v>
      </c>
      <c r="BI1005" s="135">
        <f>IF(N1005="nulová",J1005,0)</f>
        <v>0</v>
      </c>
      <c r="BJ1005" s="15" t="s">
        <v>75</v>
      </c>
      <c r="BK1005" s="135">
        <f>ROUND(I1005*H1005,2)</f>
        <v>0</v>
      </c>
      <c r="BL1005" s="15" t="s">
        <v>223</v>
      </c>
      <c r="BM1005" s="134" t="s">
        <v>1411</v>
      </c>
    </row>
    <row r="1006" spans="2:65" s="13" customFormat="1">
      <c r="B1006" s="142"/>
      <c r="D1006" s="137" t="s">
        <v>148</v>
      </c>
      <c r="E1006" s="143" t="s">
        <v>1</v>
      </c>
      <c r="F1006" s="144" t="s">
        <v>1407</v>
      </c>
      <c r="H1006" s="145">
        <v>5.5430000000000001</v>
      </c>
      <c r="L1006" s="142"/>
      <c r="M1006" s="146"/>
      <c r="T1006" s="147"/>
      <c r="AT1006" s="143" t="s">
        <v>148</v>
      </c>
      <c r="AU1006" s="143" t="s">
        <v>79</v>
      </c>
      <c r="AV1006" s="13" t="s">
        <v>79</v>
      </c>
      <c r="AW1006" s="13" t="s">
        <v>27</v>
      </c>
      <c r="AX1006" s="13" t="s">
        <v>70</v>
      </c>
      <c r="AY1006" s="143" t="s">
        <v>139</v>
      </c>
    </row>
    <row r="1007" spans="2:65" s="1" customFormat="1" ht="24" customHeight="1">
      <c r="B1007" s="123"/>
      <c r="C1007" s="124" t="s">
        <v>1412</v>
      </c>
      <c r="D1007" s="124" t="s">
        <v>141</v>
      </c>
      <c r="E1007" s="125" t="s">
        <v>1413</v>
      </c>
      <c r="F1007" s="126" t="s">
        <v>1414</v>
      </c>
      <c r="G1007" s="127" t="s">
        <v>144</v>
      </c>
      <c r="H1007" s="128">
        <v>62.854999999999997</v>
      </c>
      <c r="I1007" s="129"/>
      <c r="J1007" s="129">
        <f>ROUND(I1007*H1007,2)</f>
        <v>0</v>
      </c>
      <c r="K1007" s="126" t="s">
        <v>1</v>
      </c>
      <c r="L1007" s="27"/>
      <c r="M1007" s="130" t="s">
        <v>1</v>
      </c>
      <c r="N1007" s="131" t="s">
        <v>35</v>
      </c>
      <c r="O1007" s="132">
        <v>0.32200000000000001</v>
      </c>
      <c r="P1007" s="132">
        <f>O1007*H1007</f>
        <v>20.23931</v>
      </c>
      <c r="Q1007" s="132">
        <v>9.4199999999999996E-3</v>
      </c>
      <c r="R1007" s="132">
        <f>Q1007*H1007</f>
        <v>0.59209409999999996</v>
      </c>
      <c r="S1007" s="132">
        <v>0</v>
      </c>
      <c r="T1007" s="133">
        <f>S1007*H1007</f>
        <v>0</v>
      </c>
      <c r="AR1007" s="134" t="s">
        <v>223</v>
      </c>
      <c r="AT1007" s="134" t="s">
        <v>141</v>
      </c>
      <c r="AU1007" s="134" t="s">
        <v>79</v>
      </c>
      <c r="AY1007" s="15" t="s">
        <v>139</v>
      </c>
      <c r="BE1007" s="135">
        <f>IF(N1007="základní",J1007,0)</f>
        <v>0</v>
      </c>
      <c r="BF1007" s="135">
        <f>IF(N1007="snížená",J1007,0)</f>
        <v>0</v>
      </c>
      <c r="BG1007" s="135">
        <f>IF(N1007="zákl. přenesená",J1007,0)</f>
        <v>0</v>
      </c>
      <c r="BH1007" s="135">
        <f>IF(N1007="sníž. přenesená",J1007,0)</f>
        <v>0</v>
      </c>
      <c r="BI1007" s="135">
        <f>IF(N1007="nulová",J1007,0)</f>
        <v>0</v>
      </c>
      <c r="BJ1007" s="15" t="s">
        <v>75</v>
      </c>
      <c r="BK1007" s="135">
        <f>ROUND(I1007*H1007,2)</f>
        <v>0</v>
      </c>
      <c r="BL1007" s="15" t="s">
        <v>223</v>
      </c>
      <c r="BM1007" s="134" t="s">
        <v>1415</v>
      </c>
    </row>
    <row r="1008" spans="2:65" s="13" customFormat="1" ht="30.6">
      <c r="B1008" s="142"/>
      <c r="D1008" s="137" t="s">
        <v>148</v>
      </c>
      <c r="E1008" s="143" t="s">
        <v>1</v>
      </c>
      <c r="F1008" s="144" t="s">
        <v>1416</v>
      </c>
      <c r="H1008" s="145">
        <v>51.255000000000003</v>
      </c>
      <c r="L1008" s="142"/>
      <c r="M1008" s="146"/>
      <c r="T1008" s="147"/>
      <c r="AT1008" s="143" t="s">
        <v>148</v>
      </c>
      <c r="AU1008" s="143" t="s">
        <v>79</v>
      </c>
      <c r="AV1008" s="13" t="s">
        <v>79</v>
      </c>
      <c r="AW1008" s="13" t="s">
        <v>27</v>
      </c>
      <c r="AX1008" s="13" t="s">
        <v>70</v>
      </c>
      <c r="AY1008" s="143" t="s">
        <v>139</v>
      </c>
    </row>
    <row r="1009" spans="2:65" s="13" customFormat="1">
      <c r="B1009" s="142"/>
      <c r="D1009" s="137" t="s">
        <v>148</v>
      </c>
      <c r="E1009" s="143" t="s">
        <v>1</v>
      </c>
      <c r="F1009" s="144" t="s">
        <v>1370</v>
      </c>
      <c r="H1009" s="145">
        <v>9.6</v>
      </c>
      <c r="L1009" s="142"/>
      <c r="M1009" s="146"/>
      <c r="T1009" s="147"/>
      <c r="AT1009" s="143" t="s">
        <v>148</v>
      </c>
      <c r="AU1009" s="143" t="s">
        <v>79</v>
      </c>
      <c r="AV1009" s="13" t="s">
        <v>79</v>
      </c>
      <c r="AW1009" s="13" t="s">
        <v>27</v>
      </c>
      <c r="AX1009" s="13" t="s">
        <v>70</v>
      </c>
      <c r="AY1009" s="143" t="s">
        <v>139</v>
      </c>
    </row>
    <row r="1010" spans="2:65" s="13" customFormat="1">
      <c r="B1010" s="142"/>
      <c r="D1010" s="137" t="s">
        <v>148</v>
      </c>
      <c r="E1010" s="143" t="s">
        <v>1</v>
      </c>
      <c r="F1010" s="144" t="s">
        <v>1417</v>
      </c>
      <c r="H1010" s="145">
        <v>2</v>
      </c>
      <c r="L1010" s="142"/>
      <c r="M1010" s="146"/>
      <c r="T1010" s="147"/>
      <c r="AT1010" s="143" t="s">
        <v>148</v>
      </c>
      <c r="AU1010" s="143" t="s">
        <v>79</v>
      </c>
      <c r="AV1010" s="13" t="s">
        <v>79</v>
      </c>
      <c r="AW1010" s="13" t="s">
        <v>27</v>
      </c>
      <c r="AX1010" s="13" t="s">
        <v>70</v>
      </c>
      <c r="AY1010" s="143" t="s">
        <v>139</v>
      </c>
    </row>
    <row r="1011" spans="2:65" s="1" customFormat="1" ht="24" customHeight="1">
      <c r="B1011" s="123"/>
      <c r="C1011" s="124" t="s">
        <v>1418</v>
      </c>
      <c r="D1011" s="124" t="s">
        <v>141</v>
      </c>
      <c r="E1011" s="125" t="s">
        <v>1419</v>
      </c>
      <c r="F1011" s="126" t="s">
        <v>1420</v>
      </c>
      <c r="G1011" s="127" t="s">
        <v>307</v>
      </c>
      <c r="H1011" s="128">
        <v>156</v>
      </c>
      <c r="I1011" s="129"/>
      <c r="J1011" s="129">
        <f>ROUND(I1011*H1011,2)</f>
        <v>0</v>
      </c>
      <c r="K1011" s="126" t="s">
        <v>1</v>
      </c>
      <c r="L1011" s="27"/>
      <c r="M1011" s="130" t="s">
        <v>1</v>
      </c>
      <c r="N1011" s="131" t="s">
        <v>35</v>
      </c>
      <c r="O1011" s="132">
        <v>0.32200000000000001</v>
      </c>
      <c r="P1011" s="132">
        <f>O1011*H1011</f>
        <v>50.231999999999999</v>
      </c>
      <c r="Q1011" s="132">
        <v>9.4199999999999996E-3</v>
      </c>
      <c r="R1011" s="132">
        <f>Q1011*H1011</f>
        <v>1.4695199999999999</v>
      </c>
      <c r="S1011" s="132">
        <v>0</v>
      </c>
      <c r="T1011" s="133">
        <f>S1011*H1011</f>
        <v>0</v>
      </c>
      <c r="AR1011" s="134" t="s">
        <v>223</v>
      </c>
      <c r="AT1011" s="134" t="s">
        <v>141</v>
      </c>
      <c r="AU1011" s="134" t="s">
        <v>79</v>
      </c>
      <c r="AY1011" s="15" t="s">
        <v>139</v>
      </c>
      <c r="BE1011" s="135">
        <f>IF(N1011="základní",J1011,0)</f>
        <v>0</v>
      </c>
      <c r="BF1011" s="135">
        <f>IF(N1011="snížená",J1011,0)</f>
        <v>0</v>
      </c>
      <c r="BG1011" s="135">
        <f>IF(N1011="zákl. přenesená",J1011,0)</f>
        <v>0</v>
      </c>
      <c r="BH1011" s="135">
        <f>IF(N1011="sníž. přenesená",J1011,0)</f>
        <v>0</v>
      </c>
      <c r="BI1011" s="135">
        <f>IF(N1011="nulová",J1011,0)</f>
        <v>0</v>
      </c>
      <c r="BJ1011" s="15" t="s">
        <v>75</v>
      </c>
      <c r="BK1011" s="135">
        <f>ROUND(I1011*H1011,2)</f>
        <v>0</v>
      </c>
      <c r="BL1011" s="15" t="s">
        <v>223</v>
      </c>
      <c r="BM1011" s="134" t="s">
        <v>1421</v>
      </c>
    </row>
    <row r="1012" spans="2:65" s="13" customFormat="1">
      <c r="B1012" s="142"/>
      <c r="D1012" s="137" t="s">
        <v>148</v>
      </c>
      <c r="E1012" s="143" t="s">
        <v>1</v>
      </c>
      <c r="F1012" s="144" t="s">
        <v>1422</v>
      </c>
      <c r="H1012" s="145">
        <v>156</v>
      </c>
      <c r="L1012" s="142"/>
      <c r="M1012" s="146"/>
      <c r="T1012" s="147"/>
      <c r="AT1012" s="143" t="s">
        <v>148</v>
      </c>
      <c r="AU1012" s="143" t="s">
        <v>79</v>
      </c>
      <c r="AV1012" s="13" t="s">
        <v>79</v>
      </c>
      <c r="AW1012" s="13" t="s">
        <v>27</v>
      </c>
      <c r="AX1012" s="13" t="s">
        <v>70</v>
      </c>
      <c r="AY1012" s="143" t="s">
        <v>139</v>
      </c>
    </row>
    <row r="1013" spans="2:65" s="1" customFormat="1" ht="24" customHeight="1">
      <c r="B1013" s="123"/>
      <c r="C1013" s="124" t="s">
        <v>1423</v>
      </c>
      <c r="D1013" s="124" t="s">
        <v>141</v>
      </c>
      <c r="E1013" s="125" t="s">
        <v>1424</v>
      </c>
      <c r="F1013" s="126" t="s">
        <v>1425</v>
      </c>
      <c r="G1013" s="127" t="s">
        <v>307</v>
      </c>
      <c r="H1013" s="128">
        <v>5</v>
      </c>
      <c r="I1013" s="129"/>
      <c r="J1013" s="129">
        <f>ROUND(I1013*H1013,2)</f>
        <v>0</v>
      </c>
      <c r="K1013" s="126" t="s">
        <v>1</v>
      </c>
      <c r="L1013" s="27"/>
      <c r="M1013" s="130" t="s">
        <v>1</v>
      </c>
      <c r="N1013" s="131" t="s">
        <v>35</v>
      </c>
      <c r="O1013" s="132">
        <v>0.32200000000000001</v>
      </c>
      <c r="P1013" s="132">
        <f>O1013*H1013</f>
        <v>1.61</v>
      </c>
      <c r="Q1013" s="132">
        <v>9.4199999999999996E-3</v>
      </c>
      <c r="R1013" s="132">
        <f>Q1013*H1013</f>
        <v>4.7099999999999996E-2</v>
      </c>
      <c r="S1013" s="132">
        <v>0</v>
      </c>
      <c r="T1013" s="133">
        <f>S1013*H1013</f>
        <v>0</v>
      </c>
      <c r="AR1013" s="134" t="s">
        <v>223</v>
      </c>
      <c r="AT1013" s="134" t="s">
        <v>141</v>
      </c>
      <c r="AU1013" s="134" t="s">
        <v>79</v>
      </c>
      <c r="AY1013" s="15" t="s">
        <v>139</v>
      </c>
      <c r="BE1013" s="135">
        <f>IF(N1013="základní",J1013,0)</f>
        <v>0</v>
      </c>
      <c r="BF1013" s="135">
        <f>IF(N1013="snížená",J1013,0)</f>
        <v>0</v>
      </c>
      <c r="BG1013" s="135">
        <f>IF(N1013="zákl. přenesená",J1013,0)</f>
        <v>0</v>
      </c>
      <c r="BH1013" s="135">
        <f>IF(N1013="sníž. přenesená",J1013,0)</f>
        <v>0</v>
      </c>
      <c r="BI1013" s="135">
        <f>IF(N1013="nulová",J1013,0)</f>
        <v>0</v>
      </c>
      <c r="BJ1013" s="15" t="s">
        <v>75</v>
      </c>
      <c r="BK1013" s="135">
        <f>ROUND(I1013*H1013,2)</f>
        <v>0</v>
      </c>
      <c r="BL1013" s="15" t="s">
        <v>223</v>
      </c>
      <c r="BM1013" s="134" t="s">
        <v>1426</v>
      </c>
    </row>
    <row r="1014" spans="2:65" s="13" customFormat="1">
      <c r="B1014" s="142"/>
      <c r="D1014" s="137" t="s">
        <v>148</v>
      </c>
      <c r="E1014" s="143" t="s">
        <v>1</v>
      </c>
      <c r="F1014" s="144" t="s">
        <v>1427</v>
      </c>
      <c r="H1014" s="145">
        <v>5</v>
      </c>
      <c r="L1014" s="142"/>
      <c r="M1014" s="146"/>
      <c r="T1014" s="147"/>
      <c r="AT1014" s="143" t="s">
        <v>148</v>
      </c>
      <c r="AU1014" s="143" t="s">
        <v>79</v>
      </c>
      <c r="AV1014" s="13" t="s">
        <v>79</v>
      </c>
      <c r="AW1014" s="13" t="s">
        <v>27</v>
      </c>
      <c r="AX1014" s="13" t="s">
        <v>70</v>
      </c>
      <c r="AY1014" s="143" t="s">
        <v>139</v>
      </c>
    </row>
    <row r="1015" spans="2:65" s="1" customFormat="1" ht="16.5" customHeight="1">
      <c r="B1015" s="123"/>
      <c r="C1015" s="124" t="s">
        <v>1428</v>
      </c>
      <c r="D1015" s="124" t="s">
        <v>141</v>
      </c>
      <c r="E1015" s="125" t="s">
        <v>1429</v>
      </c>
      <c r="F1015" s="126" t="s">
        <v>1430</v>
      </c>
      <c r="G1015" s="127" t="s">
        <v>456</v>
      </c>
      <c r="H1015" s="128">
        <v>416</v>
      </c>
      <c r="I1015" s="129"/>
      <c r="J1015" s="129">
        <f>ROUND(I1015*H1015,2)</f>
        <v>0</v>
      </c>
      <c r="K1015" s="126" t="s">
        <v>308</v>
      </c>
      <c r="L1015" s="27"/>
      <c r="M1015" s="130" t="s">
        <v>1</v>
      </c>
      <c r="N1015" s="131" t="s">
        <v>35</v>
      </c>
      <c r="O1015" s="132">
        <v>0.14699999999999999</v>
      </c>
      <c r="P1015" s="132">
        <f>O1015*H1015</f>
        <v>61.151999999999994</v>
      </c>
      <c r="Q1015" s="132">
        <v>2.0000000000000002E-5</v>
      </c>
      <c r="R1015" s="132">
        <f>Q1015*H1015</f>
        <v>8.320000000000001E-3</v>
      </c>
      <c r="S1015" s="132">
        <v>0</v>
      </c>
      <c r="T1015" s="133">
        <f>S1015*H1015</f>
        <v>0</v>
      </c>
      <c r="AR1015" s="134" t="s">
        <v>223</v>
      </c>
      <c r="AT1015" s="134" t="s">
        <v>141</v>
      </c>
      <c r="AU1015" s="134" t="s">
        <v>79</v>
      </c>
      <c r="AY1015" s="15" t="s">
        <v>139</v>
      </c>
      <c r="BE1015" s="135">
        <f>IF(N1015="základní",J1015,0)</f>
        <v>0</v>
      </c>
      <c r="BF1015" s="135">
        <f>IF(N1015="snížená",J1015,0)</f>
        <v>0</v>
      </c>
      <c r="BG1015" s="135">
        <f>IF(N1015="zákl. přenesená",J1015,0)</f>
        <v>0</v>
      </c>
      <c r="BH1015" s="135">
        <f>IF(N1015="sníž. přenesená",J1015,0)</f>
        <v>0</v>
      </c>
      <c r="BI1015" s="135">
        <f>IF(N1015="nulová",J1015,0)</f>
        <v>0</v>
      </c>
      <c r="BJ1015" s="15" t="s">
        <v>75</v>
      </c>
      <c r="BK1015" s="135">
        <f>ROUND(I1015*H1015,2)</f>
        <v>0</v>
      </c>
      <c r="BL1015" s="15" t="s">
        <v>223</v>
      </c>
      <c r="BM1015" s="134" t="s">
        <v>1431</v>
      </c>
    </row>
    <row r="1016" spans="2:65" s="13" customFormat="1" ht="30.6">
      <c r="B1016" s="142"/>
      <c r="D1016" s="137" t="s">
        <v>148</v>
      </c>
      <c r="E1016" s="143" t="s">
        <v>1</v>
      </c>
      <c r="F1016" s="144" t="s">
        <v>1432</v>
      </c>
      <c r="H1016" s="145">
        <v>341.7</v>
      </c>
      <c r="L1016" s="142"/>
      <c r="M1016" s="146"/>
      <c r="T1016" s="147"/>
      <c r="AT1016" s="143" t="s">
        <v>148</v>
      </c>
      <c r="AU1016" s="143" t="s">
        <v>79</v>
      </c>
      <c r="AV1016" s="13" t="s">
        <v>79</v>
      </c>
      <c r="AW1016" s="13" t="s">
        <v>27</v>
      </c>
      <c r="AX1016" s="13" t="s">
        <v>70</v>
      </c>
      <c r="AY1016" s="143" t="s">
        <v>139</v>
      </c>
    </row>
    <row r="1017" spans="2:65" s="13" customFormat="1">
      <c r="B1017" s="142"/>
      <c r="D1017" s="137" t="s">
        <v>148</v>
      </c>
      <c r="E1017" s="143" t="s">
        <v>1</v>
      </c>
      <c r="F1017" s="144" t="s">
        <v>1433</v>
      </c>
      <c r="H1017" s="145">
        <v>38.299999999999997</v>
      </c>
      <c r="L1017" s="142"/>
      <c r="M1017" s="146"/>
      <c r="T1017" s="147"/>
      <c r="AT1017" s="143" t="s">
        <v>148</v>
      </c>
      <c r="AU1017" s="143" t="s">
        <v>79</v>
      </c>
      <c r="AV1017" s="13" t="s">
        <v>79</v>
      </c>
      <c r="AW1017" s="13" t="s">
        <v>27</v>
      </c>
      <c r="AX1017" s="13" t="s">
        <v>70</v>
      </c>
      <c r="AY1017" s="143" t="s">
        <v>139</v>
      </c>
    </row>
    <row r="1018" spans="2:65" s="13" customFormat="1">
      <c r="B1018" s="142"/>
      <c r="D1018" s="137" t="s">
        <v>148</v>
      </c>
      <c r="E1018" s="143" t="s">
        <v>1</v>
      </c>
      <c r="F1018" s="144" t="s">
        <v>1434</v>
      </c>
      <c r="H1018" s="145">
        <v>36</v>
      </c>
      <c r="L1018" s="142"/>
      <c r="M1018" s="146"/>
      <c r="T1018" s="147"/>
      <c r="AT1018" s="143" t="s">
        <v>148</v>
      </c>
      <c r="AU1018" s="143" t="s">
        <v>79</v>
      </c>
      <c r="AV1018" s="13" t="s">
        <v>79</v>
      </c>
      <c r="AW1018" s="13" t="s">
        <v>27</v>
      </c>
      <c r="AX1018" s="13" t="s">
        <v>70</v>
      </c>
      <c r="AY1018" s="143" t="s">
        <v>139</v>
      </c>
    </row>
    <row r="1019" spans="2:65" s="1" customFormat="1" ht="24" customHeight="1">
      <c r="B1019" s="123"/>
      <c r="C1019" s="148" t="s">
        <v>1435</v>
      </c>
      <c r="D1019" s="148" t="s">
        <v>209</v>
      </c>
      <c r="E1019" s="149" t="s">
        <v>1436</v>
      </c>
      <c r="F1019" s="150" t="s">
        <v>1437</v>
      </c>
      <c r="G1019" s="151" t="s">
        <v>456</v>
      </c>
      <c r="H1019" s="152">
        <v>227.535</v>
      </c>
      <c r="I1019" s="153"/>
      <c r="J1019" s="153">
        <f>ROUND(I1019*H1019,2)</f>
        <v>0</v>
      </c>
      <c r="K1019" s="150" t="s">
        <v>308</v>
      </c>
      <c r="L1019" s="154"/>
      <c r="M1019" s="155" t="s">
        <v>1</v>
      </c>
      <c r="N1019" s="156" t="s">
        <v>35</v>
      </c>
      <c r="O1019" s="132">
        <v>0</v>
      </c>
      <c r="P1019" s="132">
        <f>O1019*H1019</f>
        <v>0</v>
      </c>
      <c r="Q1019" s="132">
        <v>1.06E-3</v>
      </c>
      <c r="R1019" s="132">
        <f>Q1019*H1019</f>
        <v>0.24118709999999999</v>
      </c>
      <c r="S1019" s="132">
        <v>0</v>
      </c>
      <c r="T1019" s="133">
        <f>S1019*H1019</f>
        <v>0</v>
      </c>
      <c r="AR1019" s="134" t="s">
        <v>313</v>
      </c>
      <c r="AT1019" s="134" t="s">
        <v>209</v>
      </c>
      <c r="AU1019" s="134" t="s">
        <v>79</v>
      </c>
      <c r="AY1019" s="15" t="s">
        <v>139</v>
      </c>
      <c r="BE1019" s="135">
        <f>IF(N1019="základní",J1019,0)</f>
        <v>0</v>
      </c>
      <c r="BF1019" s="135">
        <f>IF(N1019="snížená",J1019,0)</f>
        <v>0</v>
      </c>
      <c r="BG1019" s="135">
        <f>IF(N1019="zákl. přenesená",J1019,0)</f>
        <v>0</v>
      </c>
      <c r="BH1019" s="135">
        <f>IF(N1019="sníž. přenesená",J1019,0)</f>
        <v>0</v>
      </c>
      <c r="BI1019" s="135">
        <f>IF(N1019="nulová",J1019,0)</f>
        <v>0</v>
      </c>
      <c r="BJ1019" s="15" t="s">
        <v>75</v>
      </c>
      <c r="BK1019" s="135">
        <f>ROUND(I1019*H1019,2)</f>
        <v>0</v>
      </c>
      <c r="BL1019" s="15" t="s">
        <v>223</v>
      </c>
      <c r="BM1019" s="134" t="s">
        <v>1438</v>
      </c>
    </row>
    <row r="1020" spans="2:65" s="13" customFormat="1" ht="30.6">
      <c r="B1020" s="142"/>
      <c r="D1020" s="137" t="s">
        <v>148</v>
      </c>
      <c r="E1020" s="143" t="s">
        <v>1</v>
      </c>
      <c r="F1020" s="144" t="s">
        <v>1439</v>
      </c>
      <c r="H1020" s="145">
        <v>170.85</v>
      </c>
      <c r="L1020" s="142"/>
      <c r="M1020" s="146"/>
      <c r="T1020" s="147"/>
      <c r="AT1020" s="143" t="s">
        <v>148</v>
      </c>
      <c r="AU1020" s="143" t="s">
        <v>79</v>
      </c>
      <c r="AV1020" s="13" t="s">
        <v>79</v>
      </c>
      <c r="AW1020" s="13" t="s">
        <v>27</v>
      </c>
      <c r="AX1020" s="13" t="s">
        <v>70</v>
      </c>
      <c r="AY1020" s="143" t="s">
        <v>139</v>
      </c>
    </row>
    <row r="1021" spans="2:65" s="13" customFormat="1">
      <c r="B1021" s="142"/>
      <c r="D1021" s="137" t="s">
        <v>148</v>
      </c>
      <c r="E1021" s="143" t="s">
        <v>1</v>
      </c>
      <c r="F1021" s="144" t="s">
        <v>1434</v>
      </c>
      <c r="H1021" s="145">
        <v>36</v>
      </c>
      <c r="L1021" s="142"/>
      <c r="M1021" s="146"/>
      <c r="T1021" s="147"/>
      <c r="AT1021" s="143" t="s">
        <v>148</v>
      </c>
      <c r="AU1021" s="143" t="s">
        <v>79</v>
      </c>
      <c r="AV1021" s="13" t="s">
        <v>79</v>
      </c>
      <c r="AW1021" s="13" t="s">
        <v>27</v>
      </c>
      <c r="AX1021" s="13" t="s">
        <v>70</v>
      </c>
      <c r="AY1021" s="143" t="s">
        <v>139</v>
      </c>
    </row>
    <row r="1022" spans="2:65" s="13" customFormat="1">
      <c r="B1022" s="142"/>
      <c r="D1022" s="137" t="s">
        <v>148</v>
      </c>
      <c r="F1022" s="144" t="s">
        <v>1440</v>
      </c>
      <c r="H1022" s="145">
        <v>227.535</v>
      </c>
      <c r="L1022" s="142"/>
      <c r="M1022" s="146"/>
      <c r="T1022" s="147"/>
      <c r="AT1022" s="143" t="s">
        <v>148</v>
      </c>
      <c r="AU1022" s="143" t="s">
        <v>79</v>
      </c>
      <c r="AV1022" s="13" t="s">
        <v>79</v>
      </c>
      <c r="AW1022" s="13" t="s">
        <v>3</v>
      </c>
      <c r="AX1022" s="13" t="s">
        <v>75</v>
      </c>
      <c r="AY1022" s="143" t="s">
        <v>139</v>
      </c>
    </row>
    <row r="1023" spans="2:65" s="1" customFormat="1" ht="24" customHeight="1">
      <c r="B1023" s="123"/>
      <c r="C1023" s="148" t="s">
        <v>1441</v>
      </c>
      <c r="D1023" s="148" t="s">
        <v>209</v>
      </c>
      <c r="E1023" s="149" t="s">
        <v>1442</v>
      </c>
      <c r="F1023" s="150" t="s">
        <v>1443</v>
      </c>
      <c r="G1023" s="151" t="s">
        <v>456</v>
      </c>
      <c r="H1023" s="152">
        <v>187.935</v>
      </c>
      <c r="I1023" s="153"/>
      <c r="J1023" s="153">
        <f>ROUND(I1023*H1023,2)</f>
        <v>0</v>
      </c>
      <c r="K1023" s="150" t="s">
        <v>308</v>
      </c>
      <c r="L1023" s="154"/>
      <c r="M1023" s="155" t="s">
        <v>1</v>
      </c>
      <c r="N1023" s="156" t="s">
        <v>35</v>
      </c>
      <c r="O1023" s="132">
        <v>0</v>
      </c>
      <c r="P1023" s="132">
        <f>O1023*H1023</f>
        <v>0</v>
      </c>
      <c r="Q1023" s="132">
        <v>2.1099999999999999E-3</v>
      </c>
      <c r="R1023" s="132">
        <f>Q1023*H1023</f>
        <v>0.39654285</v>
      </c>
      <c r="S1023" s="132">
        <v>0</v>
      </c>
      <c r="T1023" s="133">
        <f>S1023*H1023</f>
        <v>0</v>
      </c>
      <c r="AR1023" s="134" t="s">
        <v>313</v>
      </c>
      <c r="AT1023" s="134" t="s">
        <v>209</v>
      </c>
      <c r="AU1023" s="134" t="s">
        <v>79</v>
      </c>
      <c r="AY1023" s="15" t="s">
        <v>139</v>
      </c>
      <c r="BE1023" s="135">
        <f>IF(N1023="základní",J1023,0)</f>
        <v>0</v>
      </c>
      <c r="BF1023" s="135">
        <f>IF(N1023="snížená",J1023,0)</f>
        <v>0</v>
      </c>
      <c r="BG1023" s="135">
        <f>IF(N1023="zákl. přenesená",J1023,0)</f>
        <v>0</v>
      </c>
      <c r="BH1023" s="135">
        <f>IF(N1023="sníž. přenesená",J1023,0)</f>
        <v>0</v>
      </c>
      <c r="BI1023" s="135">
        <f>IF(N1023="nulová",J1023,0)</f>
        <v>0</v>
      </c>
      <c r="BJ1023" s="15" t="s">
        <v>75</v>
      </c>
      <c r="BK1023" s="135">
        <f>ROUND(I1023*H1023,2)</f>
        <v>0</v>
      </c>
      <c r="BL1023" s="15" t="s">
        <v>223</v>
      </c>
      <c r="BM1023" s="134" t="s">
        <v>1444</v>
      </c>
    </row>
    <row r="1024" spans="2:65" s="13" customFormat="1" ht="30.6">
      <c r="B1024" s="142"/>
      <c r="D1024" s="137" t="s">
        <v>148</v>
      </c>
      <c r="E1024" s="143" t="s">
        <v>1</v>
      </c>
      <c r="F1024" s="144" t="s">
        <v>1439</v>
      </c>
      <c r="H1024" s="145">
        <v>170.85</v>
      </c>
      <c r="L1024" s="142"/>
      <c r="M1024" s="146"/>
      <c r="T1024" s="147"/>
      <c r="AT1024" s="143" t="s">
        <v>148</v>
      </c>
      <c r="AU1024" s="143" t="s">
        <v>79</v>
      </c>
      <c r="AV1024" s="13" t="s">
        <v>79</v>
      </c>
      <c r="AW1024" s="13" t="s">
        <v>27</v>
      </c>
      <c r="AX1024" s="13" t="s">
        <v>70</v>
      </c>
      <c r="AY1024" s="143" t="s">
        <v>139</v>
      </c>
    </row>
    <row r="1025" spans="2:65" s="13" customFormat="1">
      <c r="B1025" s="142"/>
      <c r="D1025" s="137" t="s">
        <v>148</v>
      </c>
      <c r="F1025" s="144" t="s">
        <v>1445</v>
      </c>
      <c r="H1025" s="145">
        <v>187.935</v>
      </c>
      <c r="L1025" s="142"/>
      <c r="M1025" s="146"/>
      <c r="T1025" s="147"/>
      <c r="AT1025" s="143" t="s">
        <v>148</v>
      </c>
      <c r="AU1025" s="143" t="s">
        <v>79</v>
      </c>
      <c r="AV1025" s="13" t="s">
        <v>79</v>
      </c>
      <c r="AW1025" s="13" t="s">
        <v>3</v>
      </c>
      <c r="AX1025" s="13" t="s">
        <v>75</v>
      </c>
      <c r="AY1025" s="143" t="s">
        <v>139</v>
      </c>
    </row>
    <row r="1026" spans="2:65" s="1" customFormat="1" ht="16.5" customHeight="1">
      <c r="B1026" s="123"/>
      <c r="C1026" s="148" t="s">
        <v>1446</v>
      </c>
      <c r="D1026" s="148" t="s">
        <v>209</v>
      </c>
      <c r="E1026" s="149" t="s">
        <v>1387</v>
      </c>
      <c r="F1026" s="150" t="s">
        <v>1388</v>
      </c>
      <c r="G1026" s="151" t="s">
        <v>153</v>
      </c>
      <c r="H1026" s="152">
        <v>0.10100000000000001</v>
      </c>
      <c r="I1026" s="153"/>
      <c r="J1026" s="153">
        <f>ROUND(I1026*H1026,2)</f>
        <v>0</v>
      </c>
      <c r="K1026" s="150" t="s">
        <v>308</v>
      </c>
      <c r="L1026" s="154"/>
      <c r="M1026" s="155" t="s">
        <v>1</v>
      </c>
      <c r="N1026" s="156" t="s">
        <v>35</v>
      </c>
      <c r="O1026" s="132">
        <v>0</v>
      </c>
      <c r="P1026" s="132">
        <f>O1026*H1026</f>
        <v>0</v>
      </c>
      <c r="Q1026" s="132">
        <v>0.55000000000000004</v>
      </c>
      <c r="R1026" s="132">
        <f>Q1026*H1026</f>
        <v>5.5550000000000009E-2</v>
      </c>
      <c r="S1026" s="132">
        <v>0</v>
      </c>
      <c r="T1026" s="133">
        <f>S1026*H1026</f>
        <v>0</v>
      </c>
      <c r="AR1026" s="134" t="s">
        <v>313</v>
      </c>
      <c r="AT1026" s="134" t="s">
        <v>209</v>
      </c>
      <c r="AU1026" s="134" t="s">
        <v>79</v>
      </c>
      <c r="AY1026" s="15" t="s">
        <v>139</v>
      </c>
      <c r="BE1026" s="135">
        <f>IF(N1026="základní",J1026,0)</f>
        <v>0</v>
      </c>
      <c r="BF1026" s="135">
        <f>IF(N1026="snížená",J1026,0)</f>
        <v>0</v>
      </c>
      <c r="BG1026" s="135">
        <f>IF(N1026="zákl. přenesená",J1026,0)</f>
        <v>0</v>
      </c>
      <c r="BH1026" s="135">
        <f>IF(N1026="sníž. přenesená",J1026,0)</f>
        <v>0</v>
      </c>
      <c r="BI1026" s="135">
        <f>IF(N1026="nulová",J1026,0)</f>
        <v>0</v>
      </c>
      <c r="BJ1026" s="15" t="s">
        <v>75</v>
      </c>
      <c r="BK1026" s="135">
        <f>ROUND(I1026*H1026,2)</f>
        <v>0</v>
      </c>
      <c r="BL1026" s="15" t="s">
        <v>223</v>
      </c>
      <c r="BM1026" s="134" t="s">
        <v>1447</v>
      </c>
    </row>
    <row r="1027" spans="2:65" s="13" customFormat="1">
      <c r="B1027" s="142"/>
      <c r="D1027" s="137" t="s">
        <v>148</v>
      </c>
      <c r="E1027" s="143" t="s">
        <v>1</v>
      </c>
      <c r="F1027" s="144" t="s">
        <v>1448</v>
      </c>
      <c r="H1027" s="145">
        <v>9.1999999999999998E-2</v>
      </c>
      <c r="L1027" s="142"/>
      <c r="M1027" s="146"/>
      <c r="T1027" s="147"/>
      <c r="AT1027" s="143" t="s">
        <v>148</v>
      </c>
      <c r="AU1027" s="143" t="s">
        <v>79</v>
      </c>
      <c r="AV1027" s="13" t="s">
        <v>79</v>
      </c>
      <c r="AW1027" s="13" t="s">
        <v>27</v>
      </c>
      <c r="AX1027" s="13" t="s">
        <v>70</v>
      </c>
      <c r="AY1027" s="143" t="s">
        <v>139</v>
      </c>
    </row>
    <row r="1028" spans="2:65" s="13" customFormat="1">
      <c r="B1028" s="142"/>
      <c r="D1028" s="137" t="s">
        <v>148</v>
      </c>
      <c r="F1028" s="144" t="s">
        <v>1449</v>
      </c>
      <c r="H1028" s="145">
        <v>0.10100000000000001</v>
      </c>
      <c r="L1028" s="142"/>
      <c r="M1028" s="146"/>
      <c r="T1028" s="147"/>
      <c r="AT1028" s="143" t="s">
        <v>148</v>
      </c>
      <c r="AU1028" s="143" t="s">
        <v>79</v>
      </c>
      <c r="AV1028" s="13" t="s">
        <v>79</v>
      </c>
      <c r="AW1028" s="13" t="s">
        <v>3</v>
      </c>
      <c r="AX1028" s="13" t="s">
        <v>75</v>
      </c>
      <c r="AY1028" s="143" t="s">
        <v>139</v>
      </c>
    </row>
    <row r="1029" spans="2:65" s="1" customFormat="1" ht="24" customHeight="1">
      <c r="B1029" s="123"/>
      <c r="C1029" s="124" t="s">
        <v>1450</v>
      </c>
      <c r="D1029" s="124" t="s">
        <v>141</v>
      </c>
      <c r="E1029" s="125" t="s">
        <v>1451</v>
      </c>
      <c r="F1029" s="126" t="s">
        <v>1452</v>
      </c>
      <c r="G1029" s="127" t="s">
        <v>144</v>
      </c>
      <c r="H1029" s="128">
        <v>68.397999999999996</v>
      </c>
      <c r="I1029" s="129"/>
      <c r="J1029" s="129">
        <f>ROUND(I1029*H1029,2)</f>
        <v>0</v>
      </c>
      <c r="K1029" s="126" t="s">
        <v>308</v>
      </c>
      <c r="L1029" s="27"/>
      <c r="M1029" s="130" t="s">
        <v>1</v>
      </c>
      <c r="N1029" s="131" t="s">
        <v>35</v>
      </c>
      <c r="O1029" s="132">
        <v>0</v>
      </c>
      <c r="P1029" s="132">
        <f>O1029*H1029</f>
        <v>0</v>
      </c>
      <c r="Q1029" s="132">
        <v>2.0000000000000001E-4</v>
      </c>
      <c r="R1029" s="132">
        <f>Q1029*H1029</f>
        <v>1.36796E-2</v>
      </c>
      <c r="S1029" s="132">
        <v>0</v>
      </c>
      <c r="T1029" s="133">
        <f>S1029*H1029</f>
        <v>0</v>
      </c>
      <c r="AR1029" s="134" t="s">
        <v>223</v>
      </c>
      <c r="AT1029" s="134" t="s">
        <v>141</v>
      </c>
      <c r="AU1029" s="134" t="s">
        <v>79</v>
      </c>
      <c r="AY1029" s="15" t="s">
        <v>139</v>
      </c>
      <c r="BE1029" s="135">
        <f>IF(N1029="základní",J1029,0)</f>
        <v>0</v>
      </c>
      <c r="BF1029" s="135">
        <f>IF(N1029="snížená",J1029,0)</f>
        <v>0</v>
      </c>
      <c r="BG1029" s="135">
        <f>IF(N1029="zákl. přenesená",J1029,0)</f>
        <v>0</v>
      </c>
      <c r="BH1029" s="135">
        <f>IF(N1029="sníž. přenesená",J1029,0)</f>
        <v>0</v>
      </c>
      <c r="BI1029" s="135">
        <f>IF(N1029="nulová",J1029,0)</f>
        <v>0</v>
      </c>
      <c r="BJ1029" s="15" t="s">
        <v>75</v>
      </c>
      <c r="BK1029" s="135">
        <f>ROUND(I1029*H1029,2)</f>
        <v>0</v>
      </c>
      <c r="BL1029" s="15" t="s">
        <v>223</v>
      </c>
      <c r="BM1029" s="134" t="s">
        <v>1453</v>
      </c>
    </row>
    <row r="1030" spans="2:65" s="13" customFormat="1">
      <c r="B1030" s="142"/>
      <c r="D1030" s="137" t="s">
        <v>148</v>
      </c>
      <c r="E1030" s="143" t="s">
        <v>1</v>
      </c>
      <c r="F1030" s="144" t="s">
        <v>1454</v>
      </c>
      <c r="H1030" s="145">
        <v>5.5430000000000001</v>
      </c>
      <c r="L1030" s="142"/>
      <c r="M1030" s="146"/>
      <c r="T1030" s="147"/>
      <c r="AT1030" s="143" t="s">
        <v>148</v>
      </c>
      <c r="AU1030" s="143" t="s">
        <v>79</v>
      </c>
      <c r="AV1030" s="13" t="s">
        <v>79</v>
      </c>
      <c r="AW1030" s="13" t="s">
        <v>27</v>
      </c>
      <c r="AX1030" s="13" t="s">
        <v>70</v>
      </c>
      <c r="AY1030" s="143" t="s">
        <v>139</v>
      </c>
    </row>
    <row r="1031" spans="2:65" s="13" customFormat="1">
      <c r="B1031" s="142"/>
      <c r="D1031" s="137" t="s">
        <v>148</v>
      </c>
      <c r="E1031" s="143" t="s">
        <v>1</v>
      </c>
      <c r="F1031" s="144" t="s">
        <v>1455</v>
      </c>
      <c r="H1031" s="145">
        <v>62.854999999999997</v>
      </c>
      <c r="L1031" s="142"/>
      <c r="M1031" s="146"/>
      <c r="T1031" s="147"/>
      <c r="AT1031" s="143" t="s">
        <v>148</v>
      </c>
      <c r="AU1031" s="143" t="s">
        <v>79</v>
      </c>
      <c r="AV1031" s="13" t="s">
        <v>79</v>
      </c>
      <c r="AW1031" s="13" t="s">
        <v>27</v>
      </c>
      <c r="AX1031" s="13" t="s">
        <v>70</v>
      </c>
      <c r="AY1031" s="143" t="s">
        <v>139</v>
      </c>
    </row>
    <row r="1032" spans="2:65" s="1" customFormat="1" ht="24" customHeight="1">
      <c r="B1032" s="123"/>
      <c r="C1032" s="124" t="s">
        <v>1456</v>
      </c>
      <c r="D1032" s="124" t="s">
        <v>141</v>
      </c>
      <c r="E1032" s="125" t="s">
        <v>1457</v>
      </c>
      <c r="F1032" s="126" t="s">
        <v>1458</v>
      </c>
      <c r="G1032" s="127" t="s">
        <v>144</v>
      </c>
      <c r="H1032" s="128">
        <v>5.3019999999999996</v>
      </c>
      <c r="I1032" s="129"/>
      <c r="J1032" s="129">
        <f>ROUND(I1032*H1032,2)</f>
        <v>0</v>
      </c>
      <c r="K1032" s="126" t="s">
        <v>308</v>
      </c>
      <c r="L1032" s="27"/>
      <c r="M1032" s="130" t="s">
        <v>1</v>
      </c>
      <c r="N1032" s="131" t="s">
        <v>35</v>
      </c>
      <c r="O1032" s="132">
        <v>0.106</v>
      </c>
      <c r="P1032" s="132">
        <f>O1032*H1032</f>
        <v>0.56201199999999996</v>
      </c>
      <c r="Q1032" s="132">
        <v>0</v>
      </c>
      <c r="R1032" s="132">
        <f>Q1032*H1032</f>
        <v>0</v>
      </c>
      <c r="S1032" s="132">
        <v>1.4E-2</v>
      </c>
      <c r="T1032" s="133">
        <f>S1032*H1032</f>
        <v>7.4228000000000002E-2</v>
      </c>
      <c r="AR1032" s="134" t="s">
        <v>223</v>
      </c>
      <c r="AT1032" s="134" t="s">
        <v>141</v>
      </c>
      <c r="AU1032" s="134" t="s">
        <v>79</v>
      </c>
      <c r="AY1032" s="15" t="s">
        <v>139</v>
      </c>
      <c r="BE1032" s="135">
        <f>IF(N1032="základní",J1032,0)</f>
        <v>0</v>
      </c>
      <c r="BF1032" s="135">
        <f>IF(N1032="snížená",J1032,0)</f>
        <v>0</v>
      </c>
      <c r="BG1032" s="135">
        <f>IF(N1032="zákl. přenesená",J1032,0)</f>
        <v>0</v>
      </c>
      <c r="BH1032" s="135">
        <f>IF(N1032="sníž. přenesená",J1032,0)</f>
        <v>0</v>
      </c>
      <c r="BI1032" s="135">
        <f>IF(N1032="nulová",J1032,0)</f>
        <v>0</v>
      </c>
      <c r="BJ1032" s="15" t="s">
        <v>75</v>
      </c>
      <c r="BK1032" s="135">
        <f>ROUND(I1032*H1032,2)</f>
        <v>0</v>
      </c>
      <c r="BL1032" s="15" t="s">
        <v>223</v>
      </c>
      <c r="BM1032" s="134" t="s">
        <v>1459</v>
      </c>
    </row>
    <row r="1033" spans="2:65" s="13" customFormat="1">
      <c r="B1033" s="142"/>
      <c r="D1033" s="137" t="s">
        <v>148</v>
      </c>
      <c r="E1033" s="143" t="s">
        <v>1</v>
      </c>
      <c r="F1033" s="144" t="s">
        <v>968</v>
      </c>
      <c r="H1033" s="145">
        <v>5.3019999999999996</v>
      </c>
      <c r="L1033" s="142"/>
      <c r="M1033" s="146"/>
      <c r="T1033" s="147"/>
      <c r="AT1033" s="143" t="s">
        <v>148</v>
      </c>
      <c r="AU1033" s="143" t="s">
        <v>79</v>
      </c>
      <c r="AV1033" s="13" t="s">
        <v>79</v>
      </c>
      <c r="AW1033" s="13" t="s">
        <v>27</v>
      </c>
      <c r="AX1033" s="13" t="s">
        <v>70</v>
      </c>
      <c r="AY1033" s="143" t="s">
        <v>139</v>
      </c>
    </row>
    <row r="1034" spans="2:65" s="1" customFormat="1" ht="24" customHeight="1">
      <c r="B1034" s="123"/>
      <c r="C1034" s="124" t="s">
        <v>1460</v>
      </c>
      <c r="D1034" s="124" t="s">
        <v>141</v>
      </c>
      <c r="E1034" s="125" t="s">
        <v>1461</v>
      </c>
      <c r="F1034" s="126" t="s">
        <v>1462</v>
      </c>
      <c r="G1034" s="127" t="s">
        <v>194</v>
      </c>
      <c r="H1034" s="128">
        <v>11.84</v>
      </c>
      <c r="I1034" s="129"/>
      <c r="J1034" s="129">
        <f>ROUND(I1034*H1034,2)</f>
        <v>0</v>
      </c>
      <c r="K1034" s="126" t="s">
        <v>308</v>
      </c>
      <c r="L1034" s="27"/>
      <c r="M1034" s="130" t="s">
        <v>1</v>
      </c>
      <c r="N1034" s="131" t="s">
        <v>35</v>
      </c>
      <c r="O1034" s="132">
        <v>1.7509999999999999</v>
      </c>
      <c r="P1034" s="132">
        <f>O1034*H1034</f>
        <v>20.731839999999998</v>
      </c>
      <c r="Q1034" s="132">
        <v>0</v>
      </c>
      <c r="R1034" s="132">
        <f>Q1034*H1034</f>
        <v>0</v>
      </c>
      <c r="S1034" s="132">
        <v>0</v>
      </c>
      <c r="T1034" s="133">
        <f>S1034*H1034</f>
        <v>0</v>
      </c>
      <c r="AR1034" s="134" t="s">
        <v>223</v>
      </c>
      <c r="AT1034" s="134" t="s">
        <v>141</v>
      </c>
      <c r="AU1034" s="134" t="s">
        <v>79</v>
      </c>
      <c r="AY1034" s="15" t="s">
        <v>139</v>
      </c>
      <c r="BE1034" s="135">
        <f>IF(N1034="základní",J1034,0)</f>
        <v>0</v>
      </c>
      <c r="BF1034" s="135">
        <f>IF(N1034="snížená",J1034,0)</f>
        <v>0</v>
      </c>
      <c r="BG1034" s="135">
        <f>IF(N1034="zákl. přenesená",J1034,0)</f>
        <v>0</v>
      </c>
      <c r="BH1034" s="135">
        <f>IF(N1034="sníž. přenesená",J1034,0)</f>
        <v>0</v>
      </c>
      <c r="BI1034" s="135">
        <f>IF(N1034="nulová",J1034,0)</f>
        <v>0</v>
      </c>
      <c r="BJ1034" s="15" t="s">
        <v>75</v>
      </c>
      <c r="BK1034" s="135">
        <f>ROUND(I1034*H1034,2)</f>
        <v>0</v>
      </c>
      <c r="BL1034" s="15" t="s">
        <v>223</v>
      </c>
      <c r="BM1034" s="134" t="s">
        <v>1463</v>
      </c>
    </row>
    <row r="1035" spans="2:65" s="11" customFormat="1" ht="22.8" customHeight="1">
      <c r="B1035" s="112"/>
      <c r="D1035" s="113" t="s">
        <v>69</v>
      </c>
      <c r="E1035" s="121" t="s">
        <v>1464</v>
      </c>
      <c r="F1035" s="121" t="s">
        <v>1465</v>
      </c>
      <c r="J1035" s="122">
        <f>BK1035</f>
        <v>0</v>
      </c>
      <c r="L1035" s="112"/>
      <c r="M1035" s="116"/>
      <c r="P1035" s="117">
        <f>SUM(P1036:P1089)</f>
        <v>464.86933600000003</v>
      </c>
      <c r="R1035" s="117">
        <f>SUM(R1036:R1089)</f>
        <v>5.6690402000000004</v>
      </c>
      <c r="T1035" s="118">
        <f>SUM(T1036:T1089)</f>
        <v>0</v>
      </c>
      <c r="AR1035" s="113" t="s">
        <v>79</v>
      </c>
      <c r="AT1035" s="119" t="s">
        <v>69</v>
      </c>
      <c r="AU1035" s="119" t="s">
        <v>75</v>
      </c>
      <c r="AY1035" s="113" t="s">
        <v>139</v>
      </c>
      <c r="BK1035" s="120">
        <f>SUM(BK1036:BK1089)</f>
        <v>0</v>
      </c>
    </row>
    <row r="1036" spans="2:65" s="1" customFormat="1" ht="16.5" customHeight="1">
      <c r="B1036" s="123"/>
      <c r="C1036" s="124" t="s">
        <v>1466</v>
      </c>
      <c r="D1036" s="124" t="s">
        <v>141</v>
      </c>
      <c r="E1036" s="125" t="s">
        <v>1467</v>
      </c>
      <c r="F1036" s="126" t="s">
        <v>1468</v>
      </c>
      <c r="G1036" s="127" t="s">
        <v>144</v>
      </c>
      <c r="H1036" s="128">
        <v>101.91</v>
      </c>
      <c r="I1036" s="129"/>
      <c r="J1036" s="129">
        <f>ROUND(I1036*H1036,2)</f>
        <v>0</v>
      </c>
      <c r="K1036" s="126" t="s">
        <v>308</v>
      </c>
      <c r="L1036" s="27"/>
      <c r="M1036" s="130" t="s">
        <v>1</v>
      </c>
      <c r="N1036" s="131" t="s">
        <v>35</v>
      </c>
      <c r="O1036" s="132">
        <v>0.24399999999999999</v>
      </c>
      <c r="P1036" s="132">
        <f>O1036*H1036</f>
        <v>24.866039999999998</v>
      </c>
      <c r="Q1036" s="132">
        <v>8.8000000000000003E-4</v>
      </c>
      <c r="R1036" s="132">
        <f>Q1036*H1036</f>
        <v>8.9680800000000005E-2</v>
      </c>
      <c r="S1036" s="132">
        <v>0</v>
      </c>
      <c r="T1036" s="133">
        <f>S1036*H1036</f>
        <v>0</v>
      </c>
      <c r="AR1036" s="134" t="s">
        <v>223</v>
      </c>
      <c r="AT1036" s="134" t="s">
        <v>141</v>
      </c>
      <c r="AU1036" s="134" t="s">
        <v>79</v>
      </c>
      <c r="AY1036" s="15" t="s">
        <v>139</v>
      </c>
      <c r="BE1036" s="135">
        <f>IF(N1036="základní",J1036,0)</f>
        <v>0</v>
      </c>
      <c r="BF1036" s="135">
        <f>IF(N1036="snížená",J1036,0)</f>
        <v>0</v>
      </c>
      <c r="BG1036" s="135">
        <f>IF(N1036="zákl. přenesená",J1036,0)</f>
        <v>0</v>
      </c>
      <c r="BH1036" s="135">
        <f>IF(N1036="sníž. přenesená",J1036,0)</f>
        <v>0</v>
      </c>
      <c r="BI1036" s="135">
        <f>IF(N1036="nulová",J1036,0)</f>
        <v>0</v>
      </c>
      <c r="BJ1036" s="15" t="s">
        <v>75</v>
      </c>
      <c r="BK1036" s="135">
        <f>ROUND(I1036*H1036,2)</f>
        <v>0</v>
      </c>
      <c r="BL1036" s="15" t="s">
        <v>223</v>
      </c>
      <c r="BM1036" s="134" t="s">
        <v>1469</v>
      </c>
    </row>
    <row r="1037" spans="2:65" s="12" customFormat="1">
      <c r="B1037" s="136"/>
      <c r="D1037" s="137" t="s">
        <v>148</v>
      </c>
      <c r="E1037" s="138" t="s">
        <v>1</v>
      </c>
      <c r="F1037" s="139" t="s">
        <v>319</v>
      </c>
      <c r="H1037" s="138" t="s">
        <v>1</v>
      </c>
      <c r="L1037" s="136"/>
      <c r="M1037" s="140"/>
      <c r="T1037" s="141"/>
      <c r="AT1037" s="138" t="s">
        <v>148</v>
      </c>
      <c r="AU1037" s="138" t="s">
        <v>79</v>
      </c>
      <c r="AV1037" s="12" t="s">
        <v>75</v>
      </c>
      <c r="AW1037" s="12" t="s">
        <v>27</v>
      </c>
      <c r="AX1037" s="12" t="s">
        <v>70</v>
      </c>
      <c r="AY1037" s="138" t="s">
        <v>139</v>
      </c>
    </row>
    <row r="1038" spans="2:65" s="13" customFormat="1">
      <c r="B1038" s="142"/>
      <c r="D1038" s="137" t="s">
        <v>148</v>
      </c>
      <c r="E1038" s="143" t="s">
        <v>1</v>
      </c>
      <c r="F1038" s="144" t="s">
        <v>1470</v>
      </c>
      <c r="H1038" s="145">
        <v>18.21</v>
      </c>
      <c r="L1038" s="142"/>
      <c r="M1038" s="146"/>
      <c r="T1038" s="147"/>
      <c r="AT1038" s="143" t="s">
        <v>148</v>
      </c>
      <c r="AU1038" s="143" t="s">
        <v>79</v>
      </c>
      <c r="AV1038" s="13" t="s">
        <v>79</v>
      </c>
      <c r="AW1038" s="13" t="s">
        <v>27</v>
      </c>
      <c r="AX1038" s="13" t="s">
        <v>70</v>
      </c>
      <c r="AY1038" s="143" t="s">
        <v>139</v>
      </c>
    </row>
    <row r="1039" spans="2:65" s="13" customFormat="1">
      <c r="B1039" s="142"/>
      <c r="D1039" s="137" t="s">
        <v>148</v>
      </c>
      <c r="E1039" s="143" t="s">
        <v>1</v>
      </c>
      <c r="F1039" s="144" t="s">
        <v>1471</v>
      </c>
      <c r="H1039" s="145">
        <v>18.45</v>
      </c>
      <c r="L1039" s="142"/>
      <c r="M1039" s="146"/>
      <c r="T1039" s="147"/>
      <c r="AT1039" s="143" t="s">
        <v>148</v>
      </c>
      <c r="AU1039" s="143" t="s">
        <v>79</v>
      </c>
      <c r="AV1039" s="13" t="s">
        <v>79</v>
      </c>
      <c r="AW1039" s="13" t="s">
        <v>27</v>
      </c>
      <c r="AX1039" s="13" t="s">
        <v>70</v>
      </c>
      <c r="AY1039" s="143" t="s">
        <v>139</v>
      </c>
    </row>
    <row r="1040" spans="2:65" s="13" customFormat="1">
      <c r="B1040" s="142"/>
      <c r="D1040" s="137" t="s">
        <v>148</v>
      </c>
      <c r="E1040" s="143" t="s">
        <v>1</v>
      </c>
      <c r="F1040" s="144" t="s">
        <v>1472</v>
      </c>
      <c r="H1040" s="145">
        <v>18.149999999999999</v>
      </c>
      <c r="L1040" s="142"/>
      <c r="M1040" s="146"/>
      <c r="T1040" s="147"/>
      <c r="AT1040" s="143" t="s">
        <v>148</v>
      </c>
      <c r="AU1040" s="143" t="s">
        <v>79</v>
      </c>
      <c r="AV1040" s="13" t="s">
        <v>79</v>
      </c>
      <c r="AW1040" s="13" t="s">
        <v>27</v>
      </c>
      <c r="AX1040" s="13" t="s">
        <v>70</v>
      </c>
      <c r="AY1040" s="143" t="s">
        <v>139</v>
      </c>
    </row>
    <row r="1041" spans="2:65" s="13" customFormat="1" ht="20.399999999999999">
      <c r="B1041" s="142"/>
      <c r="D1041" s="137" t="s">
        <v>148</v>
      </c>
      <c r="E1041" s="143" t="s">
        <v>1</v>
      </c>
      <c r="F1041" s="144" t="s">
        <v>1473</v>
      </c>
      <c r="H1041" s="145">
        <v>24.15</v>
      </c>
      <c r="L1041" s="142"/>
      <c r="M1041" s="146"/>
      <c r="T1041" s="147"/>
      <c r="AT1041" s="143" t="s">
        <v>148</v>
      </c>
      <c r="AU1041" s="143" t="s">
        <v>79</v>
      </c>
      <c r="AV1041" s="13" t="s">
        <v>79</v>
      </c>
      <c r="AW1041" s="13" t="s">
        <v>27</v>
      </c>
      <c r="AX1041" s="13" t="s">
        <v>70</v>
      </c>
      <c r="AY1041" s="143" t="s">
        <v>139</v>
      </c>
    </row>
    <row r="1042" spans="2:65" s="13" customFormat="1" ht="20.399999999999999">
      <c r="B1042" s="142"/>
      <c r="D1042" s="137" t="s">
        <v>148</v>
      </c>
      <c r="E1042" s="143" t="s">
        <v>1</v>
      </c>
      <c r="F1042" s="144" t="s">
        <v>1474</v>
      </c>
      <c r="H1042" s="145">
        <v>22.95</v>
      </c>
      <c r="L1042" s="142"/>
      <c r="M1042" s="146"/>
      <c r="T1042" s="147"/>
      <c r="AT1042" s="143" t="s">
        <v>148</v>
      </c>
      <c r="AU1042" s="143" t="s">
        <v>79</v>
      </c>
      <c r="AV1042" s="13" t="s">
        <v>79</v>
      </c>
      <c r="AW1042" s="13" t="s">
        <v>27</v>
      </c>
      <c r="AX1042" s="13" t="s">
        <v>70</v>
      </c>
      <c r="AY1042" s="143" t="s">
        <v>139</v>
      </c>
    </row>
    <row r="1043" spans="2:65" s="1" customFormat="1" ht="16.5" customHeight="1">
      <c r="B1043" s="123"/>
      <c r="C1043" s="148" t="s">
        <v>1475</v>
      </c>
      <c r="D1043" s="148" t="s">
        <v>209</v>
      </c>
      <c r="E1043" s="149" t="s">
        <v>1476</v>
      </c>
      <c r="F1043" s="150" t="s">
        <v>1477</v>
      </c>
      <c r="G1043" s="151" t="s">
        <v>144</v>
      </c>
      <c r="H1043" s="152">
        <v>112.101</v>
      </c>
      <c r="I1043" s="153"/>
      <c r="J1043" s="153">
        <f>ROUND(I1043*H1043,2)</f>
        <v>0</v>
      </c>
      <c r="K1043" s="150" t="s">
        <v>308</v>
      </c>
      <c r="L1043" s="154"/>
      <c r="M1043" s="155" t="s">
        <v>1</v>
      </c>
      <c r="N1043" s="156" t="s">
        <v>35</v>
      </c>
      <c r="O1043" s="132">
        <v>0</v>
      </c>
      <c r="P1043" s="132">
        <f>O1043*H1043</f>
        <v>0</v>
      </c>
      <c r="Q1043" s="132">
        <v>1.35E-2</v>
      </c>
      <c r="R1043" s="132">
        <f>Q1043*H1043</f>
        <v>1.5133634999999999</v>
      </c>
      <c r="S1043" s="132">
        <v>0</v>
      </c>
      <c r="T1043" s="133">
        <f>S1043*H1043</f>
        <v>0</v>
      </c>
      <c r="AR1043" s="134" t="s">
        <v>313</v>
      </c>
      <c r="AT1043" s="134" t="s">
        <v>209</v>
      </c>
      <c r="AU1043" s="134" t="s">
        <v>79</v>
      </c>
      <c r="AY1043" s="15" t="s">
        <v>139</v>
      </c>
      <c r="BE1043" s="135">
        <f>IF(N1043="základní",J1043,0)</f>
        <v>0</v>
      </c>
      <c r="BF1043" s="135">
        <f>IF(N1043="snížená",J1043,0)</f>
        <v>0</v>
      </c>
      <c r="BG1043" s="135">
        <f>IF(N1043="zákl. přenesená",J1043,0)</f>
        <v>0</v>
      </c>
      <c r="BH1043" s="135">
        <f>IF(N1043="sníž. přenesená",J1043,0)</f>
        <v>0</v>
      </c>
      <c r="BI1043" s="135">
        <f>IF(N1043="nulová",J1043,0)</f>
        <v>0</v>
      </c>
      <c r="BJ1043" s="15" t="s">
        <v>75</v>
      </c>
      <c r="BK1043" s="135">
        <f>ROUND(I1043*H1043,2)</f>
        <v>0</v>
      </c>
      <c r="BL1043" s="15" t="s">
        <v>223</v>
      </c>
      <c r="BM1043" s="134" t="s">
        <v>1478</v>
      </c>
    </row>
    <row r="1044" spans="2:65" s="13" customFormat="1">
      <c r="B1044" s="142"/>
      <c r="D1044" s="137" t="s">
        <v>148</v>
      </c>
      <c r="F1044" s="144" t="s">
        <v>1479</v>
      </c>
      <c r="H1044" s="145">
        <v>112.101</v>
      </c>
      <c r="L1044" s="142"/>
      <c r="M1044" s="146"/>
      <c r="T1044" s="147"/>
      <c r="AT1044" s="143" t="s">
        <v>148</v>
      </c>
      <c r="AU1044" s="143" t="s">
        <v>79</v>
      </c>
      <c r="AV1044" s="13" t="s">
        <v>79</v>
      </c>
      <c r="AW1044" s="13" t="s">
        <v>3</v>
      </c>
      <c r="AX1044" s="13" t="s">
        <v>75</v>
      </c>
      <c r="AY1044" s="143" t="s">
        <v>139</v>
      </c>
    </row>
    <row r="1045" spans="2:65" s="1" customFormat="1" ht="24" customHeight="1">
      <c r="B1045" s="123"/>
      <c r="C1045" s="124" t="s">
        <v>1480</v>
      </c>
      <c r="D1045" s="124" t="s">
        <v>141</v>
      </c>
      <c r="E1045" s="125" t="s">
        <v>1481</v>
      </c>
      <c r="F1045" s="126" t="s">
        <v>1482</v>
      </c>
      <c r="G1045" s="127" t="s">
        <v>144</v>
      </c>
      <c r="H1045" s="128">
        <v>30.4</v>
      </c>
      <c r="I1045" s="129"/>
      <c r="J1045" s="129">
        <f>ROUND(I1045*H1045,2)</f>
        <v>0</v>
      </c>
      <c r="K1045" s="126" t="s">
        <v>145</v>
      </c>
      <c r="L1045" s="27"/>
      <c r="M1045" s="130" t="s">
        <v>1</v>
      </c>
      <c r="N1045" s="131" t="s">
        <v>35</v>
      </c>
      <c r="O1045" s="132">
        <v>0.80900000000000005</v>
      </c>
      <c r="P1045" s="132">
        <f>O1045*H1045</f>
        <v>24.593600000000002</v>
      </c>
      <c r="Q1045" s="132">
        <v>1.644E-2</v>
      </c>
      <c r="R1045" s="132">
        <f>Q1045*H1045</f>
        <v>0.49977599999999994</v>
      </c>
      <c r="S1045" s="132">
        <v>0</v>
      </c>
      <c r="T1045" s="133">
        <f>S1045*H1045</f>
        <v>0</v>
      </c>
      <c r="AR1045" s="134" t="s">
        <v>223</v>
      </c>
      <c r="AT1045" s="134" t="s">
        <v>141</v>
      </c>
      <c r="AU1045" s="134" t="s">
        <v>79</v>
      </c>
      <c r="AY1045" s="15" t="s">
        <v>139</v>
      </c>
      <c r="BE1045" s="135">
        <f>IF(N1045="základní",J1045,0)</f>
        <v>0</v>
      </c>
      <c r="BF1045" s="135">
        <f>IF(N1045="snížená",J1045,0)</f>
        <v>0</v>
      </c>
      <c r="BG1045" s="135">
        <f>IF(N1045="zákl. přenesená",J1045,0)</f>
        <v>0</v>
      </c>
      <c r="BH1045" s="135">
        <f>IF(N1045="sníž. přenesená",J1045,0)</f>
        <v>0</v>
      </c>
      <c r="BI1045" s="135">
        <f>IF(N1045="nulová",J1045,0)</f>
        <v>0</v>
      </c>
      <c r="BJ1045" s="15" t="s">
        <v>75</v>
      </c>
      <c r="BK1045" s="135">
        <f>ROUND(I1045*H1045,2)</f>
        <v>0</v>
      </c>
      <c r="BL1045" s="15" t="s">
        <v>223</v>
      </c>
      <c r="BM1045" s="134" t="s">
        <v>1483</v>
      </c>
    </row>
    <row r="1046" spans="2:65" s="13" customFormat="1">
      <c r="B1046" s="142"/>
      <c r="D1046" s="137" t="s">
        <v>148</v>
      </c>
      <c r="E1046" s="143" t="s">
        <v>1</v>
      </c>
      <c r="F1046" s="144" t="s">
        <v>1484</v>
      </c>
      <c r="H1046" s="145">
        <v>30.4</v>
      </c>
      <c r="L1046" s="142"/>
      <c r="M1046" s="146"/>
      <c r="T1046" s="147"/>
      <c r="AT1046" s="143" t="s">
        <v>148</v>
      </c>
      <c r="AU1046" s="143" t="s">
        <v>79</v>
      </c>
      <c r="AV1046" s="13" t="s">
        <v>79</v>
      </c>
      <c r="AW1046" s="13" t="s">
        <v>27</v>
      </c>
      <c r="AX1046" s="13" t="s">
        <v>70</v>
      </c>
      <c r="AY1046" s="143" t="s">
        <v>139</v>
      </c>
    </row>
    <row r="1047" spans="2:65" s="1" customFormat="1" ht="24" customHeight="1">
      <c r="B1047" s="123"/>
      <c r="C1047" s="124" t="s">
        <v>1485</v>
      </c>
      <c r="D1047" s="124" t="s">
        <v>141</v>
      </c>
      <c r="E1047" s="125" t="s">
        <v>1486</v>
      </c>
      <c r="F1047" s="126" t="s">
        <v>1487</v>
      </c>
      <c r="G1047" s="127" t="s">
        <v>144</v>
      </c>
      <c r="H1047" s="128">
        <v>188.83</v>
      </c>
      <c r="I1047" s="129"/>
      <c r="J1047" s="129">
        <f>ROUND(I1047*H1047,2)</f>
        <v>0</v>
      </c>
      <c r="K1047" s="126" t="s">
        <v>308</v>
      </c>
      <c r="L1047" s="27"/>
      <c r="M1047" s="130" t="s">
        <v>1</v>
      </c>
      <c r="N1047" s="131" t="s">
        <v>35</v>
      </c>
      <c r="O1047" s="132">
        <v>0.96799999999999997</v>
      </c>
      <c r="P1047" s="132">
        <f>O1047*H1047</f>
        <v>182.78744</v>
      </c>
      <c r="Q1047" s="132">
        <v>1.223E-2</v>
      </c>
      <c r="R1047" s="132">
        <f>Q1047*H1047</f>
        <v>2.3093908999999999</v>
      </c>
      <c r="S1047" s="132">
        <v>0</v>
      </c>
      <c r="T1047" s="133">
        <f>S1047*H1047</f>
        <v>0</v>
      </c>
      <c r="AR1047" s="134" t="s">
        <v>223</v>
      </c>
      <c r="AT1047" s="134" t="s">
        <v>141</v>
      </c>
      <c r="AU1047" s="134" t="s">
        <v>79</v>
      </c>
      <c r="AY1047" s="15" t="s">
        <v>139</v>
      </c>
      <c r="BE1047" s="135">
        <f>IF(N1047="základní",J1047,0)</f>
        <v>0</v>
      </c>
      <c r="BF1047" s="135">
        <f>IF(N1047="snížená",J1047,0)</f>
        <v>0</v>
      </c>
      <c r="BG1047" s="135">
        <f>IF(N1047="zákl. přenesená",J1047,0)</f>
        <v>0</v>
      </c>
      <c r="BH1047" s="135">
        <f>IF(N1047="sníž. přenesená",J1047,0)</f>
        <v>0</v>
      </c>
      <c r="BI1047" s="135">
        <f>IF(N1047="nulová",J1047,0)</f>
        <v>0</v>
      </c>
      <c r="BJ1047" s="15" t="s">
        <v>75</v>
      </c>
      <c r="BK1047" s="135">
        <f>ROUND(I1047*H1047,2)</f>
        <v>0</v>
      </c>
      <c r="BL1047" s="15" t="s">
        <v>223</v>
      </c>
      <c r="BM1047" s="134" t="s">
        <v>1488</v>
      </c>
    </row>
    <row r="1048" spans="2:65" s="13" customFormat="1" ht="30.6">
      <c r="B1048" s="142"/>
      <c r="D1048" s="137" t="s">
        <v>148</v>
      </c>
      <c r="E1048" s="143" t="s">
        <v>1</v>
      </c>
      <c r="F1048" s="144" t="s">
        <v>1489</v>
      </c>
      <c r="H1048" s="145">
        <v>99.44</v>
      </c>
      <c r="L1048" s="142"/>
      <c r="M1048" s="146"/>
      <c r="T1048" s="147"/>
      <c r="AT1048" s="143" t="s">
        <v>148</v>
      </c>
      <c r="AU1048" s="143" t="s">
        <v>79</v>
      </c>
      <c r="AV1048" s="13" t="s">
        <v>79</v>
      </c>
      <c r="AW1048" s="13" t="s">
        <v>27</v>
      </c>
      <c r="AX1048" s="13" t="s">
        <v>70</v>
      </c>
      <c r="AY1048" s="143" t="s">
        <v>139</v>
      </c>
    </row>
    <row r="1049" spans="2:65" s="13" customFormat="1" ht="30.6">
      <c r="B1049" s="142"/>
      <c r="D1049" s="137" t="s">
        <v>148</v>
      </c>
      <c r="E1049" s="143" t="s">
        <v>1</v>
      </c>
      <c r="F1049" s="144" t="s">
        <v>1490</v>
      </c>
      <c r="H1049" s="145">
        <v>89.39</v>
      </c>
      <c r="L1049" s="142"/>
      <c r="M1049" s="146"/>
      <c r="T1049" s="147"/>
      <c r="AT1049" s="143" t="s">
        <v>148</v>
      </c>
      <c r="AU1049" s="143" t="s">
        <v>79</v>
      </c>
      <c r="AV1049" s="13" t="s">
        <v>79</v>
      </c>
      <c r="AW1049" s="13" t="s">
        <v>27</v>
      </c>
      <c r="AX1049" s="13" t="s">
        <v>70</v>
      </c>
      <c r="AY1049" s="143" t="s">
        <v>139</v>
      </c>
    </row>
    <row r="1050" spans="2:65" s="1" customFormat="1" ht="16.5" customHeight="1">
      <c r="B1050" s="123"/>
      <c r="C1050" s="124" t="s">
        <v>1491</v>
      </c>
      <c r="D1050" s="124" t="s">
        <v>141</v>
      </c>
      <c r="E1050" s="125" t="s">
        <v>1492</v>
      </c>
      <c r="F1050" s="126" t="s">
        <v>1493</v>
      </c>
      <c r="G1050" s="127" t="s">
        <v>144</v>
      </c>
      <c r="H1050" s="128">
        <v>17.3</v>
      </c>
      <c r="I1050" s="129"/>
      <c r="J1050" s="129">
        <f>ROUND(I1050*H1050,2)</f>
        <v>0</v>
      </c>
      <c r="K1050" s="126" t="s">
        <v>308</v>
      </c>
      <c r="L1050" s="27"/>
      <c r="M1050" s="130" t="s">
        <v>1</v>
      </c>
      <c r="N1050" s="131" t="s">
        <v>35</v>
      </c>
      <c r="O1050" s="132">
        <v>0.20300000000000001</v>
      </c>
      <c r="P1050" s="132">
        <f>O1050*H1050</f>
        <v>3.5119000000000002</v>
      </c>
      <c r="Q1050" s="132">
        <v>4.0999999999999999E-4</v>
      </c>
      <c r="R1050" s="132">
        <f>Q1050*H1050</f>
        <v>7.0930000000000003E-3</v>
      </c>
      <c r="S1050" s="132">
        <v>0</v>
      </c>
      <c r="T1050" s="133">
        <f>S1050*H1050</f>
        <v>0</v>
      </c>
      <c r="AR1050" s="134" t="s">
        <v>223</v>
      </c>
      <c r="AT1050" s="134" t="s">
        <v>141</v>
      </c>
      <c r="AU1050" s="134" t="s">
        <v>79</v>
      </c>
      <c r="AY1050" s="15" t="s">
        <v>139</v>
      </c>
      <c r="BE1050" s="135">
        <f>IF(N1050="základní",J1050,0)</f>
        <v>0</v>
      </c>
      <c r="BF1050" s="135">
        <f>IF(N1050="snížená",J1050,0)</f>
        <v>0</v>
      </c>
      <c r="BG1050" s="135">
        <f>IF(N1050="zákl. přenesená",J1050,0)</f>
        <v>0</v>
      </c>
      <c r="BH1050" s="135">
        <f>IF(N1050="sníž. přenesená",J1050,0)</f>
        <v>0</v>
      </c>
      <c r="BI1050" s="135">
        <f>IF(N1050="nulová",J1050,0)</f>
        <v>0</v>
      </c>
      <c r="BJ1050" s="15" t="s">
        <v>75</v>
      </c>
      <c r="BK1050" s="135">
        <f>ROUND(I1050*H1050,2)</f>
        <v>0</v>
      </c>
      <c r="BL1050" s="15" t="s">
        <v>223</v>
      </c>
      <c r="BM1050" s="134" t="s">
        <v>1494</v>
      </c>
    </row>
    <row r="1051" spans="2:65" s="12" customFormat="1">
      <c r="B1051" s="136"/>
      <c r="D1051" s="137" t="s">
        <v>148</v>
      </c>
      <c r="E1051" s="138" t="s">
        <v>1</v>
      </c>
      <c r="F1051" s="139" t="s">
        <v>319</v>
      </c>
      <c r="H1051" s="138" t="s">
        <v>1</v>
      </c>
      <c r="L1051" s="136"/>
      <c r="M1051" s="140"/>
      <c r="T1051" s="141"/>
      <c r="AT1051" s="138" t="s">
        <v>148</v>
      </c>
      <c r="AU1051" s="138" t="s">
        <v>79</v>
      </c>
      <c r="AV1051" s="12" t="s">
        <v>75</v>
      </c>
      <c r="AW1051" s="12" t="s">
        <v>27</v>
      </c>
      <c r="AX1051" s="12" t="s">
        <v>70</v>
      </c>
      <c r="AY1051" s="138" t="s">
        <v>139</v>
      </c>
    </row>
    <row r="1052" spans="2:65" s="13" customFormat="1">
      <c r="B1052" s="142"/>
      <c r="D1052" s="137" t="s">
        <v>148</v>
      </c>
      <c r="E1052" s="143" t="s">
        <v>1</v>
      </c>
      <c r="F1052" s="144" t="s">
        <v>1495</v>
      </c>
      <c r="H1052" s="145">
        <v>2.9</v>
      </c>
      <c r="L1052" s="142"/>
      <c r="M1052" s="146"/>
      <c r="T1052" s="147"/>
      <c r="AT1052" s="143" t="s">
        <v>148</v>
      </c>
      <c r="AU1052" s="143" t="s">
        <v>79</v>
      </c>
      <c r="AV1052" s="13" t="s">
        <v>79</v>
      </c>
      <c r="AW1052" s="13" t="s">
        <v>27</v>
      </c>
      <c r="AX1052" s="13" t="s">
        <v>70</v>
      </c>
      <c r="AY1052" s="143" t="s">
        <v>139</v>
      </c>
    </row>
    <row r="1053" spans="2:65" s="13" customFormat="1">
      <c r="B1053" s="142"/>
      <c r="D1053" s="137" t="s">
        <v>148</v>
      </c>
      <c r="E1053" s="143" t="s">
        <v>1</v>
      </c>
      <c r="F1053" s="144" t="s">
        <v>1496</v>
      </c>
      <c r="H1053" s="145">
        <v>3</v>
      </c>
      <c r="L1053" s="142"/>
      <c r="M1053" s="146"/>
      <c r="T1053" s="147"/>
      <c r="AT1053" s="143" t="s">
        <v>148</v>
      </c>
      <c r="AU1053" s="143" t="s">
        <v>79</v>
      </c>
      <c r="AV1053" s="13" t="s">
        <v>79</v>
      </c>
      <c r="AW1053" s="13" t="s">
        <v>27</v>
      </c>
      <c r="AX1053" s="13" t="s">
        <v>70</v>
      </c>
      <c r="AY1053" s="143" t="s">
        <v>139</v>
      </c>
    </row>
    <row r="1054" spans="2:65" s="13" customFormat="1">
      <c r="B1054" s="142"/>
      <c r="D1054" s="137" t="s">
        <v>148</v>
      </c>
      <c r="E1054" s="143" t="s">
        <v>1</v>
      </c>
      <c r="F1054" s="144" t="s">
        <v>1497</v>
      </c>
      <c r="H1054" s="145">
        <v>3</v>
      </c>
      <c r="L1054" s="142"/>
      <c r="M1054" s="146"/>
      <c r="T1054" s="147"/>
      <c r="AT1054" s="143" t="s">
        <v>148</v>
      </c>
      <c r="AU1054" s="143" t="s">
        <v>79</v>
      </c>
      <c r="AV1054" s="13" t="s">
        <v>79</v>
      </c>
      <c r="AW1054" s="13" t="s">
        <v>27</v>
      </c>
      <c r="AX1054" s="13" t="s">
        <v>70</v>
      </c>
      <c r="AY1054" s="143" t="s">
        <v>139</v>
      </c>
    </row>
    <row r="1055" spans="2:65" s="13" customFormat="1">
      <c r="B1055" s="142"/>
      <c r="D1055" s="137" t="s">
        <v>148</v>
      </c>
      <c r="E1055" s="143" t="s">
        <v>1</v>
      </c>
      <c r="F1055" s="144" t="s">
        <v>1498</v>
      </c>
      <c r="H1055" s="145">
        <v>4.3</v>
      </c>
      <c r="L1055" s="142"/>
      <c r="M1055" s="146"/>
      <c r="T1055" s="147"/>
      <c r="AT1055" s="143" t="s">
        <v>148</v>
      </c>
      <c r="AU1055" s="143" t="s">
        <v>79</v>
      </c>
      <c r="AV1055" s="13" t="s">
        <v>79</v>
      </c>
      <c r="AW1055" s="13" t="s">
        <v>27</v>
      </c>
      <c r="AX1055" s="13" t="s">
        <v>70</v>
      </c>
      <c r="AY1055" s="143" t="s">
        <v>139</v>
      </c>
    </row>
    <row r="1056" spans="2:65" s="13" customFormat="1">
      <c r="B1056" s="142"/>
      <c r="D1056" s="137" t="s">
        <v>148</v>
      </c>
      <c r="E1056" s="143" t="s">
        <v>1</v>
      </c>
      <c r="F1056" s="144" t="s">
        <v>1499</v>
      </c>
      <c r="H1056" s="145">
        <v>4.0999999999999996</v>
      </c>
      <c r="L1056" s="142"/>
      <c r="M1056" s="146"/>
      <c r="T1056" s="147"/>
      <c r="AT1056" s="143" t="s">
        <v>148</v>
      </c>
      <c r="AU1056" s="143" t="s">
        <v>79</v>
      </c>
      <c r="AV1056" s="13" t="s">
        <v>79</v>
      </c>
      <c r="AW1056" s="13" t="s">
        <v>27</v>
      </c>
      <c r="AX1056" s="13" t="s">
        <v>70</v>
      </c>
      <c r="AY1056" s="143" t="s">
        <v>139</v>
      </c>
    </row>
    <row r="1057" spans="2:65" s="1" customFormat="1" ht="16.5" customHeight="1">
      <c r="B1057" s="123"/>
      <c r="C1057" s="148" t="s">
        <v>1500</v>
      </c>
      <c r="D1057" s="148" t="s">
        <v>209</v>
      </c>
      <c r="E1057" s="149" t="s">
        <v>1476</v>
      </c>
      <c r="F1057" s="150" t="s">
        <v>1477</v>
      </c>
      <c r="G1057" s="151" t="s">
        <v>144</v>
      </c>
      <c r="H1057" s="152">
        <v>19.03</v>
      </c>
      <c r="I1057" s="153"/>
      <c r="J1057" s="153">
        <f>ROUND(I1057*H1057,2)</f>
        <v>0</v>
      </c>
      <c r="K1057" s="150" t="s">
        <v>308</v>
      </c>
      <c r="L1057" s="154"/>
      <c r="M1057" s="155" t="s">
        <v>1</v>
      </c>
      <c r="N1057" s="156" t="s">
        <v>35</v>
      </c>
      <c r="O1057" s="132">
        <v>0</v>
      </c>
      <c r="P1057" s="132">
        <f>O1057*H1057</f>
        <v>0</v>
      </c>
      <c r="Q1057" s="132">
        <v>1.35E-2</v>
      </c>
      <c r="R1057" s="132">
        <f>Q1057*H1057</f>
        <v>0.25690499999999999</v>
      </c>
      <c r="S1057" s="132">
        <v>0</v>
      </c>
      <c r="T1057" s="133">
        <f>S1057*H1057</f>
        <v>0</v>
      </c>
      <c r="AR1057" s="134" t="s">
        <v>313</v>
      </c>
      <c r="AT1057" s="134" t="s">
        <v>209</v>
      </c>
      <c r="AU1057" s="134" t="s">
        <v>79</v>
      </c>
      <c r="AY1057" s="15" t="s">
        <v>139</v>
      </c>
      <c r="BE1057" s="135">
        <f>IF(N1057="základní",J1057,0)</f>
        <v>0</v>
      </c>
      <c r="BF1057" s="135">
        <f>IF(N1057="snížená",J1057,0)</f>
        <v>0</v>
      </c>
      <c r="BG1057" s="135">
        <f>IF(N1057="zákl. přenesená",J1057,0)</f>
        <v>0</v>
      </c>
      <c r="BH1057" s="135">
        <f>IF(N1057="sníž. přenesená",J1057,0)</f>
        <v>0</v>
      </c>
      <c r="BI1057" s="135">
        <f>IF(N1057="nulová",J1057,0)</f>
        <v>0</v>
      </c>
      <c r="BJ1057" s="15" t="s">
        <v>75</v>
      </c>
      <c r="BK1057" s="135">
        <f>ROUND(I1057*H1057,2)</f>
        <v>0</v>
      </c>
      <c r="BL1057" s="15" t="s">
        <v>223</v>
      </c>
      <c r="BM1057" s="134" t="s">
        <v>1501</v>
      </c>
    </row>
    <row r="1058" spans="2:65" s="13" customFormat="1">
      <c r="B1058" s="142"/>
      <c r="D1058" s="137" t="s">
        <v>148</v>
      </c>
      <c r="F1058" s="144" t="s">
        <v>1502</v>
      </c>
      <c r="H1058" s="145">
        <v>19.03</v>
      </c>
      <c r="L1058" s="142"/>
      <c r="M1058" s="146"/>
      <c r="T1058" s="147"/>
      <c r="AT1058" s="143" t="s">
        <v>148</v>
      </c>
      <c r="AU1058" s="143" t="s">
        <v>79</v>
      </c>
      <c r="AV1058" s="13" t="s">
        <v>79</v>
      </c>
      <c r="AW1058" s="13" t="s">
        <v>3</v>
      </c>
      <c r="AX1058" s="13" t="s">
        <v>75</v>
      </c>
      <c r="AY1058" s="143" t="s">
        <v>139</v>
      </c>
    </row>
    <row r="1059" spans="2:65" s="1" customFormat="1" ht="24" customHeight="1">
      <c r="B1059" s="123"/>
      <c r="C1059" s="124" t="s">
        <v>1503</v>
      </c>
      <c r="D1059" s="124" t="s">
        <v>141</v>
      </c>
      <c r="E1059" s="125" t="s">
        <v>1504</v>
      </c>
      <c r="F1059" s="126" t="s">
        <v>1505</v>
      </c>
      <c r="G1059" s="127" t="s">
        <v>307</v>
      </c>
      <c r="H1059" s="128">
        <v>20</v>
      </c>
      <c r="I1059" s="129"/>
      <c r="J1059" s="129">
        <f>ROUND(I1059*H1059,2)</f>
        <v>0</v>
      </c>
      <c r="K1059" s="126" t="s">
        <v>308</v>
      </c>
      <c r="L1059" s="27"/>
      <c r="M1059" s="130" t="s">
        <v>1</v>
      </c>
      <c r="N1059" s="131" t="s">
        <v>35</v>
      </c>
      <c r="O1059" s="132">
        <v>0.60299999999999998</v>
      </c>
      <c r="P1059" s="132">
        <f>O1059*H1059</f>
        <v>12.059999999999999</v>
      </c>
      <c r="Q1059" s="132">
        <v>6.9999999999999994E-5</v>
      </c>
      <c r="R1059" s="132">
        <f>Q1059*H1059</f>
        <v>1.3999999999999998E-3</v>
      </c>
      <c r="S1059" s="132">
        <v>0</v>
      </c>
      <c r="T1059" s="133">
        <f>S1059*H1059</f>
        <v>0</v>
      </c>
      <c r="AR1059" s="134" t="s">
        <v>223</v>
      </c>
      <c r="AT1059" s="134" t="s">
        <v>141</v>
      </c>
      <c r="AU1059" s="134" t="s">
        <v>79</v>
      </c>
      <c r="AY1059" s="15" t="s">
        <v>139</v>
      </c>
      <c r="BE1059" s="135">
        <f>IF(N1059="základní",J1059,0)</f>
        <v>0</v>
      </c>
      <c r="BF1059" s="135">
        <f>IF(N1059="snížená",J1059,0)</f>
        <v>0</v>
      </c>
      <c r="BG1059" s="135">
        <f>IF(N1059="zákl. přenesená",J1059,0)</f>
        <v>0</v>
      </c>
      <c r="BH1059" s="135">
        <f>IF(N1059="sníž. přenesená",J1059,0)</f>
        <v>0</v>
      </c>
      <c r="BI1059" s="135">
        <f>IF(N1059="nulová",J1059,0)</f>
        <v>0</v>
      </c>
      <c r="BJ1059" s="15" t="s">
        <v>75</v>
      </c>
      <c r="BK1059" s="135">
        <f>ROUND(I1059*H1059,2)</f>
        <v>0</v>
      </c>
      <c r="BL1059" s="15" t="s">
        <v>223</v>
      </c>
      <c r="BM1059" s="134" t="s">
        <v>1506</v>
      </c>
    </row>
    <row r="1060" spans="2:65" s="1" customFormat="1" ht="16.5" customHeight="1">
      <c r="B1060" s="123"/>
      <c r="C1060" s="148" t="s">
        <v>1507</v>
      </c>
      <c r="D1060" s="148" t="s">
        <v>209</v>
      </c>
      <c r="E1060" s="149" t="s">
        <v>1508</v>
      </c>
      <c r="F1060" s="150" t="s">
        <v>1509</v>
      </c>
      <c r="G1060" s="151" t="s">
        <v>307</v>
      </c>
      <c r="H1060" s="152">
        <v>20</v>
      </c>
      <c r="I1060" s="153"/>
      <c r="J1060" s="153">
        <f>ROUND(I1060*H1060,2)</f>
        <v>0</v>
      </c>
      <c r="K1060" s="150" t="s">
        <v>1</v>
      </c>
      <c r="L1060" s="154"/>
      <c r="M1060" s="155" t="s">
        <v>1</v>
      </c>
      <c r="N1060" s="156" t="s">
        <v>35</v>
      </c>
      <c r="O1060" s="132">
        <v>0</v>
      </c>
      <c r="P1060" s="132">
        <f>O1060*H1060</f>
        <v>0</v>
      </c>
      <c r="Q1060" s="132">
        <v>4.4999999999999997E-3</v>
      </c>
      <c r="R1060" s="132">
        <f>Q1060*H1060</f>
        <v>0.09</v>
      </c>
      <c r="S1060" s="132">
        <v>0</v>
      </c>
      <c r="T1060" s="133">
        <f>S1060*H1060</f>
        <v>0</v>
      </c>
      <c r="AR1060" s="134" t="s">
        <v>313</v>
      </c>
      <c r="AT1060" s="134" t="s">
        <v>209</v>
      </c>
      <c r="AU1060" s="134" t="s">
        <v>79</v>
      </c>
      <c r="AY1060" s="15" t="s">
        <v>139</v>
      </c>
      <c r="BE1060" s="135">
        <f>IF(N1060="základní",J1060,0)</f>
        <v>0</v>
      </c>
      <c r="BF1060" s="135">
        <f>IF(N1060="snížená",J1060,0)</f>
        <v>0</v>
      </c>
      <c r="BG1060" s="135">
        <f>IF(N1060="zákl. přenesená",J1060,0)</f>
        <v>0</v>
      </c>
      <c r="BH1060" s="135">
        <f>IF(N1060="sníž. přenesená",J1060,0)</f>
        <v>0</v>
      </c>
      <c r="BI1060" s="135">
        <f>IF(N1060="nulová",J1060,0)</f>
        <v>0</v>
      </c>
      <c r="BJ1060" s="15" t="s">
        <v>75</v>
      </c>
      <c r="BK1060" s="135">
        <f>ROUND(I1060*H1060,2)</f>
        <v>0</v>
      </c>
      <c r="BL1060" s="15" t="s">
        <v>223</v>
      </c>
      <c r="BM1060" s="134" t="s">
        <v>1510</v>
      </c>
    </row>
    <row r="1061" spans="2:65" s="1" customFormat="1" ht="24" customHeight="1">
      <c r="B1061" s="123"/>
      <c r="C1061" s="124" t="s">
        <v>1511</v>
      </c>
      <c r="D1061" s="124" t="s">
        <v>141</v>
      </c>
      <c r="E1061" s="125" t="s">
        <v>1512</v>
      </c>
      <c r="F1061" s="126" t="s">
        <v>1513</v>
      </c>
      <c r="G1061" s="127" t="s">
        <v>307</v>
      </c>
      <c r="H1061" s="128">
        <v>36</v>
      </c>
      <c r="I1061" s="129"/>
      <c r="J1061" s="129">
        <f>ROUND(I1061*H1061,2)</f>
        <v>0</v>
      </c>
      <c r="K1061" s="126" t="s">
        <v>308</v>
      </c>
      <c r="L1061" s="27"/>
      <c r="M1061" s="130" t="s">
        <v>1</v>
      </c>
      <c r="N1061" s="131" t="s">
        <v>35</v>
      </c>
      <c r="O1061" s="132">
        <v>1.024</v>
      </c>
      <c r="P1061" s="132">
        <f>O1061*H1061</f>
        <v>36.864000000000004</v>
      </c>
      <c r="Q1061" s="132">
        <v>3.0000000000000001E-5</v>
      </c>
      <c r="R1061" s="132">
        <f>Q1061*H1061</f>
        <v>1.08E-3</v>
      </c>
      <c r="S1061" s="132">
        <v>0</v>
      </c>
      <c r="T1061" s="133">
        <f>S1061*H1061</f>
        <v>0</v>
      </c>
      <c r="AR1061" s="134" t="s">
        <v>223</v>
      </c>
      <c r="AT1061" s="134" t="s">
        <v>141</v>
      </c>
      <c r="AU1061" s="134" t="s">
        <v>79</v>
      </c>
      <c r="AY1061" s="15" t="s">
        <v>139</v>
      </c>
      <c r="BE1061" s="135">
        <f>IF(N1061="základní",J1061,0)</f>
        <v>0</v>
      </c>
      <c r="BF1061" s="135">
        <f>IF(N1061="snížená",J1061,0)</f>
        <v>0</v>
      </c>
      <c r="BG1061" s="135">
        <f>IF(N1061="zákl. přenesená",J1061,0)</f>
        <v>0</v>
      </c>
      <c r="BH1061" s="135">
        <f>IF(N1061="sníž. přenesená",J1061,0)</f>
        <v>0</v>
      </c>
      <c r="BI1061" s="135">
        <f>IF(N1061="nulová",J1061,0)</f>
        <v>0</v>
      </c>
      <c r="BJ1061" s="15" t="s">
        <v>75</v>
      </c>
      <c r="BK1061" s="135">
        <f>ROUND(I1061*H1061,2)</f>
        <v>0</v>
      </c>
      <c r="BL1061" s="15" t="s">
        <v>223</v>
      </c>
      <c r="BM1061" s="134" t="s">
        <v>1514</v>
      </c>
    </row>
    <row r="1062" spans="2:65" s="13" customFormat="1">
      <c r="B1062" s="142"/>
      <c r="D1062" s="137" t="s">
        <v>148</v>
      </c>
      <c r="E1062" s="143" t="s">
        <v>1</v>
      </c>
      <c r="F1062" s="144" t="s">
        <v>1328</v>
      </c>
      <c r="H1062" s="145">
        <v>18</v>
      </c>
      <c r="L1062" s="142"/>
      <c r="M1062" s="146"/>
      <c r="T1062" s="147"/>
      <c r="AT1062" s="143" t="s">
        <v>148</v>
      </c>
      <c r="AU1062" s="143" t="s">
        <v>79</v>
      </c>
      <c r="AV1062" s="13" t="s">
        <v>79</v>
      </c>
      <c r="AW1062" s="13" t="s">
        <v>27</v>
      </c>
      <c r="AX1062" s="13" t="s">
        <v>70</v>
      </c>
      <c r="AY1062" s="143" t="s">
        <v>139</v>
      </c>
    </row>
    <row r="1063" spans="2:65" s="13" customFormat="1">
      <c r="B1063" s="142"/>
      <c r="D1063" s="137" t="s">
        <v>148</v>
      </c>
      <c r="E1063" s="143" t="s">
        <v>1</v>
      </c>
      <c r="F1063" s="144" t="s">
        <v>1329</v>
      </c>
      <c r="H1063" s="145">
        <v>18</v>
      </c>
      <c r="L1063" s="142"/>
      <c r="M1063" s="146"/>
      <c r="T1063" s="147"/>
      <c r="AT1063" s="143" t="s">
        <v>148</v>
      </c>
      <c r="AU1063" s="143" t="s">
        <v>79</v>
      </c>
      <c r="AV1063" s="13" t="s">
        <v>79</v>
      </c>
      <c r="AW1063" s="13" t="s">
        <v>27</v>
      </c>
      <c r="AX1063" s="13" t="s">
        <v>70</v>
      </c>
      <c r="AY1063" s="143" t="s">
        <v>139</v>
      </c>
    </row>
    <row r="1064" spans="2:65" s="1" customFormat="1" ht="24" customHeight="1">
      <c r="B1064" s="123"/>
      <c r="C1064" s="148" t="s">
        <v>1515</v>
      </c>
      <c r="D1064" s="148" t="s">
        <v>209</v>
      </c>
      <c r="E1064" s="149" t="s">
        <v>1516</v>
      </c>
      <c r="F1064" s="150" t="s">
        <v>1517</v>
      </c>
      <c r="G1064" s="151" t="s">
        <v>307</v>
      </c>
      <c r="H1064" s="152">
        <v>36</v>
      </c>
      <c r="I1064" s="153"/>
      <c r="J1064" s="153">
        <f>ROUND(I1064*H1064,2)</f>
        <v>0</v>
      </c>
      <c r="K1064" s="150" t="s">
        <v>1</v>
      </c>
      <c r="L1064" s="154"/>
      <c r="M1064" s="155" t="s">
        <v>1</v>
      </c>
      <c r="N1064" s="156" t="s">
        <v>35</v>
      </c>
      <c r="O1064" s="132">
        <v>0</v>
      </c>
      <c r="P1064" s="132">
        <f>O1064*H1064</f>
        <v>0</v>
      </c>
      <c r="Q1064" s="132">
        <v>4.4999999999999997E-3</v>
      </c>
      <c r="R1064" s="132">
        <f>Q1064*H1064</f>
        <v>0.16199999999999998</v>
      </c>
      <c r="S1064" s="132">
        <v>0</v>
      </c>
      <c r="T1064" s="133">
        <f>S1064*H1064</f>
        <v>0</v>
      </c>
      <c r="AR1064" s="134" t="s">
        <v>313</v>
      </c>
      <c r="AT1064" s="134" t="s">
        <v>209</v>
      </c>
      <c r="AU1064" s="134" t="s">
        <v>79</v>
      </c>
      <c r="AY1064" s="15" t="s">
        <v>139</v>
      </c>
      <c r="BE1064" s="135">
        <f>IF(N1064="základní",J1064,0)</f>
        <v>0</v>
      </c>
      <c r="BF1064" s="135">
        <f>IF(N1064="snížená",J1064,0)</f>
        <v>0</v>
      </c>
      <c r="BG1064" s="135">
        <f>IF(N1064="zákl. přenesená",J1064,0)</f>
        <v>0</v>
      </c>
      <c r="BH1064" s="135">
        <f>IF(N1064="sníž. přenesená",J1064,0)</f>
        <v>0</v>
      </c>
      <c r="BI1064" s="135">
        <f>IF(N1064="nulová",J1064,0)</f>
        <v>0</v>
      </c>
      <c r="BJ1064" s="15" t="s">
        <v>75</v>
      </c>
      <c r="BK1064" s="135">
        <f>ROUND(I1064*H1064,2)</f>
        <v>0</v>
      </c>
      <c r="BL1064" s="15" t="s">
        <v>223</v>
      </c>
      <c r="BM1064" s="134" t="s">
        <v>1518</v>
      </c>
    </row>
    <row r="1065" spans="2:65" s="1" customFormat="1" ht="24" customHeight="1">
      <c r="B1065" s="123"/>
      <c r="C1065" s="124" t="s">
        <v>1519</v>
      </c>
      <c r="D1065" s="124" t="s">
        <v>141</v>
      </c>
      <c r="E1065" s="125" t="s">
        <v>1520</v>
      </c>
      <c r="F1065" s="126" t="s">
        <v>1521</v>
      </c>
      <c r="G1065" s="127" t="s">
        <v>307</v>
      </c>
      <c r="H1065" s="128">
        <v>18</v>
      </c>
      <c r="I1065" s="129"/>
      <c r="J1065" s="129">
        <f>ROUND(I1065*H1065,2)</f>
        <v>0</v>
      </c>
      <c r="K1065" s="126" t="s">
        <v>308</v>
      </c>
      <c r="L1065" s="27"/>
      <c r="M1065" s="130" t="s">
        <v>1</v>
      </c>
      <c r="N1065" s="131" t="s">
        <v>35</v>
      </c>
      <c r="O1065" s="132">
        <v>1.431</v>
      </c>
      <c r="P1065" s="132">
        <f>O1065*H1065</f>
        <v>25.758000000000003</v>
      </c>
      <c r="Q1065" s="132">
        <v>4.0000000000000003E-5</v>
      </c>
      <c r="R1065" s="132">
        <f>Q1065*H1065</f>
        <v>7.2000000000000005E-4</v>
      </c>
      <c r="S1065" s="132">
        <v>0</v>
      </c>
      <c r="T1065" s="133">
        <f>S1065*H1065</f>
        <v>0</v>
      </c>
      <c r="AR1065" s="134" t="s">
        <v>223</v>
      </c>
      <c r="AT1065" s="134" t="s">
        <v>141</v>
      </c>
      <c r="AU1065" s="134" t="s">
        <v>79</v>
      </c>
      <c r="AY1065" s="15" t="s">
        <v>139</v>
      </c>
      <c r="BE1065" s="135">
        <f>IF(N1065="základní",J1065,0)</f>
        <v>0</v>
      </c>
      <c r="BF1065" s="135">
        <f>IF(N1065="snížená",J1065,0)</f>
        <v>0</v>
      </c>
      <c r="BG1065" s="135">
        <f>IF(N1065="zákl. přenesená",J1065,0)</f>
        <v>0</v>
      </c>
      <c r="BH1065" s="135">
        <f>IF(N1065="sníž. přenesená",J1065,0)</f>
        <v>0</v>
      </c>
      <c r="BI1065" s="135">
        <f>IF(N1065="nulová",J1065,0)</f>
        <v>0</v>
      </c>
      <c r="BJ1065" s="15" t="s">
        <v>75</v>
      </c>
      <c r="BK1065" s="135">
        <f>ROUND(I1065*H1065,2)</f>
        <v>0</v>
      </c>
      <c r="BL1065" s="15" t="s">
        <v>223</v>
      </c>
      <c r="BM1065" s="134" t="s">
        <v>1522</v>
      </c>
    </row>
    <row r="1066" spans="2:65" s="13" customFormat="1">
      <c r="B1066" s="142"/>
      <c r="D1066" s="137" t="s">
        <v>148</v>
      </c>
      <c r="E1066" s="143" t="s">
        <v>1</v>
      </c>
      <c r="F1066" s="144" t="s">
        <v>1523</v>
      </c>
      <c r="H1066" s="145">
        <v>9</v>
      </c>
      <c r="L1066" s="142"/>
      <c r="M1066" s="146"/>
      <c r="T1066" s="147"/>
      <c r="AT1066" s="143" t="s">
        <v>148</v>
      </c>
      <c r="AU1066" s="143" t="s">
        <v>79</v>
      </c>
      <c r="AV1066" s="13" t="s">
        <v>79</v>
      </c>
      <c r="AW1066" s="13" t="s">
        <v>27</v>
      </c>
      <c r="AX1066" s="13" t="s">
        <v>70</v>
      </c>
      <c r="AY1066" s="143" t="s">
        <v>139</v>
      </c>
    </row>
    <row r="1067" spans="2:65" s="13" customFormat="1">
      <c r="B1067" s="142"/>
      <c r="D1067" s="137" t="s">
        <v>148</v>
      </c>
      <c r="E1067" s="143" t="s">
        <v>1</v>
      </c>
      <c r="F1067" s="144" t="s">
        <v>1524</v>
      </c>
      <c r="H1067" s="145">
        <v>9</v>
      </c>
      <c r="L1067" s="142"/>
      <c r="M1067" s="146"/>
      <c r="T1067" s="147"/>
      <c r="AT1067" s="143" t="s">
        <v>148</v>
      </c>
      <c r="AU1067" s="143" t="s">
        <v>79</v>
      </c>
      <c r="AV1067" s="13" t="s">
        <v>79</v>
      </c>
      <c r="AW1067" s="13" t="s">
        <v>27</v>
      </c>
      <c r="AX1067" s="13" t="s">
        <v>70</v>
      </c>
      <c r="AY1067" s="143" t="s">
        <v>139</v>
      </c>
    </row>
    <row r="1068" spans="2:65" s="1" customFormat="1" ht="16.5" customHeight="1">
      <c r="B1068" s="123"/>
      <c r="C1068" s="148" t="s">
        <v>1525</v>
      </c>
      <c r="D1068" s="148" t="s">
        <v>209</v>
      </c>
      <c r="E1068" s="149" t="s">
        <v>1526</v>
      </c>
      <c r="F1068" s="150" t="s">
        <v>1527</v>
      </c>
      <c r="G1068" s="151" t="s">
        <v>307</v>
      </c>
      <c r="H1068" s="152">
        <v>18</v>
      </c>
      <c r="I1068" s="153"/>
      <c r="J1068" s="153">
        <f>ROUND(I1068*H1068,2)</f>
        <v>0</v>
      </c>
      <c r="K1068" s="150" t="s">
        <v>1</v>
      </c>
      <c r="L1068" s="154"/>
      <c r="M1068" s="155" t="s">
        <v>1</v>
      </c>
      <c r="N1068" s="156" t="s">
        <v>35</v>
      </c>
      <c r="O1068" s="132">
        <v>0</v>
      </c>
      <c r="P1068" s="132">
        <f>O1068*H1068</f>
        <v>0</v>
      </c>
      <c r="Q1068" s="132">
        <v>1.2E-2</v>
      </c>
      <c r="R1068" s="132">
        <f>Q1068*H1068</f>
        <v>0.216</v>
      </c>
      <c r="S1068" s="132">
        <v>0</v>
      </c>
      <c r="T1068" s="133">
        <f>S1068*H1068</f>
        <v>0</v>
      </c>
      <c r="AR1068" s="134" t="s">
        <v>313</v>
      </c>
      <c r="AT1068" s="134" t="s">
        <v>209</v>
      </c>
      <c r="AU1068" s="134" t="s">
        <v>79</v>
      </c>
      <c r="AY1068" s="15" t="s">
        <v>139</v>
      </c>
      <c r="BE1068" s="135">
        <f>IF(N1068="základní",J1068,0)</f>
        <v>0</v>
      </c>
      <c r="BF1068" s="135">
        <f>IF(N1068="snížená",J1068,0)</f>
        <v>0</v>
      </c>
      <c r="BG1068" s="135">
        <f>IF(N1068="zákl. přenesená",J1068,0)</f>
        <v>0</v>
      </c>
      <c r="BH1068" s="135">
        <f>IF(N1068="sníž. přenesená",J1068,0)</f>
        <v>0</v>
      </c>
      <c r="BI1068" s="135">
        <f>IF(N1068="nulová",J1068,0)</f>
        <v>0</v>
      </c>
      <c r="BJ1068" s="15" t="s">
        <v>75</v>
      </c>
      <c r="BK1068" s="135">
        <f>ROUND(I1068*H1068,2)</f>
        <v>0</v>
      </c>
      <c r="BL1068" s="15" t="s">
        <v>223</v>
      </c>
      <c r="BM1068" s="134" t="s">
        <v>1528</v>
      </c>
    </row>
    <row r="1069" spans="2:65" s="1" customFormat="1" ht="24" customHeight="1">
      <c r="B1069" s="123"/>
      <c r="C1069" s="124" t="s">
        <v>1529</v>
      </c>
      <c r="D1069" s="124" t="s">
        <v>141</v>
      </c>
      <c r="E1069" s="125" t="s">
        <v>1530</v>
      </c>
      <c r="F1069" s="126" t="s">
        <v>1531</v>
      </c>
      <c r="G1069" s="127" t="s">
        <v>144</v>
      </c>
      <c r="H1069" s="128">
        <v>136.77000000000001</v>
      </c>
      <c r="I1069" s="129"/>
      <c r="J1069" s="129">
        <f>ROUND(I1069*H1069,2)</f>
        <v>0</v>
      </c>
      <c r="K1069" s="126" t="s">
        <v>308</v>
      </c>
      <c r="L1069" s="27"/>
      <c r="M1069" s="130" t="s">
        <v>1</v>
      </c>
      <c r="N1069" s="131" t="s">
        <v>35</v>
      </c>
      <c r="O1069" s="132">
        <v>0.92500000000000004</v>
      </c>
      <c r="P1069" s="132">
        <f>O1069*H1069</f>
        <v>126.51225000000001</v>
      </c>
      <c r="Q1069" s="132">
        <v>0</v>
      </c>
      <c r="R1069" s="132">
        <f>Q1069*H1069</f>
        <v>0</v>
      </c>
      <c r="S1069" s="132">
        <v>0</v>
      </c>
      <c r="T1069" s="133">
        <f>S1069*H1069</f>
        <v>0</v>
      </c>
      <c r="AR1069" s="134" t="s">
        <v>146</v>
      </c>
      <c r="AT1069" s="134" t="s">
        <v>141</v>
      </c>
      <c r="AU1069" s="134" t="s">
        <v>79</v>
      </c>
      <c r="AY1069" s="15" t="s">
        <v>139</v>
      </c>
      <c r="BE1069" s="135">
        <f>IF(N1069="základní",J1069,0)</f>
        <v>0</v>
      </c>
      <c r="BF1069" s="135">
        <f>IF(N1069="snížená",J1069,0)</f>
        <v>0</v>
      </c>
      <c r="BG1069" s="135">
        <f>IF(N1069="zákl. přenesená",J1069,0)</f>
        <v>0</v>
      </c>
      <c r="BH1069" s="135">
        <f>IF(N1069="sníž. přenesená",J1069,0)</f>
        <v>0</v>
      </c>
      <c r="BI1069" s="135">
        <f>IF(N1069="nulová",J1069,0)</f>
        <v>0</v>
      </c>
      <c r="BJ1069" s="15" t="s">
        <v>75</v>
      </c>
      <c r="BK1069" s="135">
        <f>ROUND(I1069*H1069,2)</f>
        <v>0</v>
      </c>
      <c r="BL1069" s="15" t="s">
        <v>146</v>
      </c>
      <c r="BM1069" s="134" t="s">
        <v>1532</v>
      </c>
    </row>
    <row r="1070" spans="2:65" s="12" customFormat="1">
      <c r="B1070" s="136"/>
      <c r="D1070" s="137" t="s">
        <v>148</v>
      </c>
      <c r="E1070" s="138" t="s">
        <v>1</v>
      </c>
      <c r="F1070" s="139" t="s">
        <v>319</v>
      </c>
      <c r="H1070" s="138" t="s">
        <v>1</v>
      </c>
      <c r="L1070" s="136"/>
      <c r="M1070" s="140"/>
      <c r="T1070" s="141"/>
      <c r="AT1070" s="138" t="s">
        <v>148</v>
      </c>
      <c r="AU1070" s="138" t="s">
        <v>79</v>
      </c>
      <c r="AV1070" s="12" t="s">
        <v>75</v>
      </c>
      <c r="AW1070" s="12" t="s">
        <v>27</v>
      </c>
      <c r="AX1070" s="12" t="s">
        <v>70</v>
      </c>
      <c r="AY1070" s="138" t="s">
        <v>139</v>
      </c>
    </row>
    <row r="1071" spans="2:65" s="13" customFormat="1">
      <c r="B1071" s="142"/>
      <c r="D1071" s="137" t="s">
        <v>148</v>
      </c>
      <c r="E1071" s="143" t="s">
        <v>1</v>
      </c>
      <c r="F1071" s="144" t="s">
        <v>1470</v>
      </c>
      <c r="H1071" s="145">
        <v>18.21</v>
      </c>
      <c r="L1071" s="142"/>
      <c r="M1071" s="146"/>
      <c r="T1071" s="147"/>
      <c r="AT1071" s="143" t="s">
        <v>148</v>
      </c>
      <c r="AU1071" s="143" t="s">
        <v>79</v>
      </c>
      <c r="AV1071" s="13" t="s">
        <v>79</v>
      </c>
      <c r="AW1071" s="13" t="s">
        <v>27</v>
      </c>
      <c r="AX1071" s="13" t="s">
        <v>70</v>
      </c>
      <c r="AY1071" s="143" t="s">
        <v>139</v>
      </c>
    </row>
    <row r="1072" spans="2:65" s="13" customFormat="1">
      <c r="B1072" s="142"/>
      <c r="D1072" s="137" t="s">
        <v>148</v>
      </c>
      <c r="E1072" s="143" t="s">
        <v>1</v>
      </c>
      <c r="F1072" s="144" t="s">
        <v>1471</v>
      </c>
      <c r="H1072" s="145">
        <v>18.45</v>
      </c>
      <c r="L1072" s="142"/>
      <c r="M1072" s="146"/>
      <c r="T1072" s="147"/>
      <c r="AT1072" s="143" t="s">
        <v>148</v>
      </c>
      <c r="AU1072" s="143" t="s">
        <v>79</v>
      </c>
      <c r="AV1072" s="13" t="s">
        <v>79</v>
      </c>
      <c r="AW1072" s="13" t="s">
        <v>27</v>
      </c>
      <c r="AX1072" s="13" t="s">
        <v>70</v>
      </c>
      <c r="AY1072" s="143" t="s">
        <v>139</v>
      </c>
    </row>
    <row r="1073" spans="2:65" s="13" customFormat="1">
      <c r="B1073" s="142"/>
      <c r="D1073" s="137" t="s">
        <v>148</v>
      </c>
      <c r="E1073" s="143" t="s">
        <v>1</v>
      </c>
      <c r="F1073" s="144" t="s">
        <v>1472</v>
      </c>
      <c r="H1073" s="145">
        <v>18.149999999999999</v>
      </c>
      <c r="L1073" s="142"/>
      <c r="M1073" s="146"/>
      <c r="T1073" s="147"/>
      <c r="AT1073" s="143" t="s">
        <v>148</v>
      </c>
      <c r="AU1073" s="143" t="s">
        <v>79</v>
      </c>
      <c r="AV1073" s="13" t="s">
        <v>79</v>
      </c>
      <c r="AW1073" s="13" t="s">
        <v>27</v>
      </c>
      <c r="AX1073" s="13" t="s">
        <v>70</v>
      </c>
      <c r="AY1073" s="143" t="s">
        <v>139</v>
      </c>
    </row>
    <row r="1074" spans="2:65" s="13" customFormat="1" ht="20.399999999999999">
      <c r="B1074" s="142"/>
      <c r="D1074" s="137" t="s">
        <v>148</v>
      </c>
      <c r="E1074" s="143" t="s">
        <v>1</v>
      </c>
      <c r="F1074" s="144" t="s">
        <v>1473</v>
      </c>
      <c r="H1074" s="145">
        <v>24.15</v>
      </c>
      <c r="L1074" s="142"/>
      <c r="M1074" s="146"/>
      <c r="T1074" s="147"/>
      <c r="AT1074" s="143" t="s">
        <v>148</v>
      </c>
      <c r="AU1074" s="143" t="s">
        <v>79</v>
      </c>
      <c r="AV1074" s="13" t="s">
        <v>79</v>
      </c>
      <c r="AW1074" s="13" t="s">
        <v>27</v>
      </c>
      <c r="AX1074" s="13" t="s">
        <v>70</v>
      </c>
      <c r="AY1074" s="143" t="s">
        <v>139</v>
      </c>
    </row>
    <row r="1075" spans="2:65" s="13" customFormat="1" ht="20.399999999999999">
      <c r="B1075" s="142"/>
      <c r="D1075" s="137" t="s">
        <v>148</v>
      </c>
      <c r="E1075" s="143" t="s">
        <v>1</v>
      </c>
      <c r="F1075" s="144" t="s">
        <v>1474</v>
      </c>
      <c r="H1075" s="145">
        <v>22.95</v>
      </c>
      <c r="L1075" s="142"/>
      <c r="M1075" s="146"/>
      <c r="T1075" s="147"/>
      <c r="AT1075" s="143" t="s">
        <v>148</v>
      </c>
      <c r="AU1075" s="143" t="s">
        <v>79</v>
      </c>
      <c r="AV1075" s="13" t="s">
        <v>79</v>
      </c>
      <c r="AW1075" s="13" t="s">
        <v>27</v>
      </c>
      <c r="AX1075" s="13" t="s">
        <v>70</v>
      </c>
      <c r="AY1075" s="143" t="s">
        <v>139</v>
      </c>
    </row>
    <row r="1076" spans="2:65" s="13" customFormat="1" ht="30.6">
      <c r="B1076" s="142"/>
      <c r="D1076" s="137" t="s">
        <v>148</v>
      </c>
      <c r="E1076" s="143" t="s">
        <v>1</v>
      </c>
      <c r="F1076" s="144" t="s">
        <v>1533</v>
      </c>
      <c r="H1076" s="145">
        <v>34.86</v>
      </c>
      <c r="L1076" s="142"/>
      <c r="M1076" s="146"/>
      <c r="T1076" s="147"/>
      <c r="AT1076" s="143" t="s">
        <v>148</v>
      </c>
      <c r="AU1076" s="143" t="s">
        <v>79</v>
      </c>
      <c r="AV1076" s="13" t="s">
        <v>79</v>
      </c>
      <c r="AW1076" s="13" t="s">
        <v>27</v>
      </c>
      <c r="AX1076" s="13" t="s">
        <v>70</v>
      </c>
      <c r="AY1076" s="143" t="s">
        <v>139</v>
      </c>
    </row>
    <row r="1077" spans="2:65" s="1" customFormat="1" ht="24" customHeight="1">
      <c r="B1077" s="123"/>
      <c r="C1077" s="148" t="s">
        <v>1534</v>
      </c>
      <c r="D1077" s="148" t="s">
        <v>209</v>
      </c>
      <c r="E1077" s="149" t="s">
        <v>1535</v>
      </c>
      <c r="F1077" s="150" t="s">
        <v>1536</v>
      </c>
      <c r="G1077" s="151" t="s">
        <v>144</v>
      </c>
      <c r="H1077" s="152">
        <v>143.60900000000001</v>
      </c>
      <c r="I1077" s="153"/>
      <c r="J1077" s="153">
        <f>ROUND(I1077*H1077,2)</f>
        <v>0</v>
      </c>
      <c r="K1077" s="150" t="s">
        <v>1</v>
      </c>
      <c r="L1077" s="154"/>
      <c r="M1077" s="155" t="s">
        <v>1</v>
      </c>
      <c r="N1077" s="156" t="s">
        <v>35</v>
      </c>
      <c r="O1077" s="132">
        <v>0</v>
      </c>
      <c r="P1077" s="132">
        <f>O1077*H1077</f>
        <v>0</v>
      </c>
      <c r="Q1077" s="132">
        <v>3.0000000000000001E-3</v>
      </c>
      <c r="R1077" s="132">
        <f>Q1077*H1077</f>
        <v>0.43082700000000002</v>
      </c>
      <c r="S1077" s="132">
        <v>0</v>
      </c>
      <c r="T1077" s="133">
        <f>S1077*H1077</f>
        <v>0</v>
      </c>
      <c r="AR1077" s="134" t="s">
        <v>183</v>
      </c>
      <c r="AT1077" s="134" t="s">
        <v>209</v>
      </c>
      <c r="AU1077" s="134" t="s">
        <v>79</v>
      </c>
      <c r="AY1077" s="15" t="s">
        <v>139</v>
      </c>
      <c r="BE1077" s="135">
        <f>IF(N1077="základní",J1077,0)</f>
        <v>0</v>
      </c>
      <c r="BF1077" s="135">
        <f>IF(N1077="snížená",J1077,0)</f>
        <v>0</v>
      </c>
      <c r="BG1077" s="135">
        <f>IF(N1077="zákl. přenesená",J1077,0)</f>
        <v>0</v>
      </c>
      <c r="BH1077" s="135">
        <f>IF(N1077="sníž. přenesená",J1077,0)</f>
        <v>0</v>
      </c>
      <c r="BI1077" s="135">
        <f>IF(N1077="nulová",J1077,0)</f>
        <v>0</v>
      </c>
      <c r="BJ1077" s="15" t="s">
        <v>75</v>
      </c>
      <c r="BK1077" s="135">
        <f>ROUND(I1077*H1077,2)</f>
        <v>0</v>
      </c>
      <c r="BL1077" s="15" t="s">
        <v>146</v>
      </c>
      <c r="BM1077" s="134" t="s">
        <v>1537</v>
      </c>
    </row>
    <row r="1078" spans="2:65" s="13" customFormat="1">
      <c r="B1078" s="142"/>
      <c r="D1078" s="137" t="s">
        <v>148</v>
      </c>
      <c r="F1078" s="144" t="s">
        <v>1538</v>
      </c>
      <c r="H1078" s="145">
        <v>143.60900000000001</v>
      </c>
      <c r="L1078" s="142"/>
      <c r="M1078" s="146"/>
      <c r="T1078" s="147"/>
      <c r="AT1078" s="143" t="s">
        <v>148</v>
      </c>
      <c r="AU1078" s="143" t="s">
        <v>79</v>
      </c>
      <c r="AV1078" s="13" t="s">
        <v>79</v>
      </c>
      <c r="AW1078" s="13" t="s">
        <v>3</v>
      </c>
      <c r="AX1078" s="13" t="s">
        <v>75</v>
      </c>
      <c r="AY1078" s="143" t="s">
        <v>139</v>
      </c>
    </row>
    <row r="1079" spans="2:65" s="1" customFormat="1" ht="24" customHeight="1">
      <c r="B1079" s="123"/>
      <c r="C1079" s="124" t="s">
        <v>1539</v>
      </c>
      <c r="D1079" s="124" t="s">
        <v>141</v>
      </c>
      <c r="E1079" s="125" t="s">
        <v>1540</v>
      </c>
      <c r="F1079" s="126" t="s">
        <v>1541</v>
      </c>
      <c r="G1079" s="127" t="s">
        <v>144</v>
      </c>
      <c r="H1079" s="128">
        <v>28.827000000000002</v>
      </c>
      <c r="I1079" s="129"/>
      <c r="J1079" s="129">
        <f>ROUND(I1079*H1079,2)</f>
        <v>0</v>
      </c>
      <c r="K1079" s="126" t="s">
        <v>308</v>
      </c>
      <c r="L1079" s="27"/>
      <c r="M1079" s="130" t="s">
        <v>1</v>
      </c>
      <c r="N1079" s="131" t="s">
        <v>35</v>
      </c>
      <c r="O1079" s="132">
        <v>0.76200000000000001</v>
      </c>
      <c r="P1079" s="132">
        <f>O1079*H1079</f>
        <v>21.966174000000002</v>
      </c>
      <c r="Q1079" s="132">
        <v>0</v>
      </c>
      <c r="R1079" s="132">
        <f>Q1079*H1079</f>
        <v>0</v>
      </c>
      <c r="S1079" s="132">
        <v>0</v>
      </c>
      <c r="T1079" s="133">
        <f>S1079*H1079</f>
        <v>0</v>
      </c>
      <c r="AR1079" s="134" t="s">
        <v>223</v>
      </c>
      <c r="AT1079" s="134" t="s">
        <v>141</v>
      </c>
      <c r="AU1079" s="134" t="s">
        <v>79</v>
      </c>
      <c r="AY1079" s="15" t="s">
        <v>139</v>
      </c>
      <c r="BE1079" s="135">
        <f>IF(N1079="základní",J1079,0)</f>
        <v>0</v>
      </c>
      <c r="BF1079" s="135">
        <f>IF(N1079="snížená",J1079,0)</f>
        <v>0</v>
      </c>
      <c r="BG1079" s="135">
        <f>IF(N1079="zákl. přenesená",J1079,0)</f>
        <v>0</v>
      </c>
      <c r="BH1079" s="135">
        <f>IF(N1079="sníž. přenesená",J1079,0)</f>
        <v>0</v>
      </c>
      <c r="BI1079" s="135">
        <f>IF(N1079="nulová",J1079,0)</f>
        <v>0</v>
      </c>
      <c r="BJ1079" s="15" t="s">
        <v>75</v>
      </c>
      <c r="BK1079" s="135">
        <f>ROUND(I1079*H1079,2)</f>
        <v>0</v>
      </c>
      <c r="BL1079" s="15" t="s">
        <v>223</v>
      </c>
      <c r="BM1079" s="134" t="s">
        <v>1542</v>
      </c>
    </row>
    <row r="1080" spans="2:65" s="12" customFormat="1">
      <c r="B1080" s="136"/>
      <c r="D1080" s="137" t="s">
        <v>148</v>
      </c>
      <c r="E1080" s="138" t="s">
        <v>1</v>
      </c>
      <c r="F1080" s="139" t="s">
        <v>319</v>
      </c>
      <c r="H1080" s="138" t="s">
        <v>1</v>
      </c>
      <c r="L1080" s="136"/>
      <c r="M1080" s="140"/>
      <c r="T1080" s="141"/>
      <c r="AT1080" s="138" t="s">
        <v>148</v>
      </c>
      <c r="AU1080" s="138" t="s">
        <v>79</v>
      </c>
      <c r="AV1080" s="12" t="s">
        <v>75</v>
      </c>
      <c r="AW1080" s="12" t="s">
        <v>27</v>
      </c>
      <c r="AX1080" s="12" t="s">
        <v>70</v>
      </c>
      <c r="AY1080" s="138" t="s">
        <v>139</v>
      </c>
    </row>
    <row r="1081" spans="2:65" s="13" customFormat="1">
      <c r="B1081" s="142"/>
      <c r="D1081" s="137" t="s">
        <v>148</v>
      </c>
      <c r="E1081" s="143" t="s">
        <v>1</v>
      </c>
      <c r="F1081" s="144" t="s">
        <v>1543</v>
      </c>
      <c r="H1081" s="145">
        <v>4.218</v>
      </c>
      <c r="L1081" s="142"/>
      <c r="M1081" s="146"/>
      <c r="T1081" s="147"/>
      <c r="AT1081" s="143" t="s">
        <v>148</v>
      </c>
      <c r="AU1081" s="143" t="s">
        <v>79</v>
      </c>
      <c r="AV1081" s="13" t="s">
        <v>79</v>
      </c>
      <c r="AW1081" s="13" t="s">
        <v>27</v>
      </c>
      <c r="AX1081" s="13" t="s">
        <v>70</v>
      </c>
      <c r="AY1081" s="143" t="s">
        <v>139</v>
      </c>
    </row>
    <row r="1082" spans="2:65" s="13" customFormat="1">
      <c r="B1082" s="142"/>
      <c r="D1082" s="137" t="s">
        <v>148</v>
      </c>
      <c r="E1082" s="143" t="s">
        <v>1</v>
      </c>
      <c r="F1082" s="144" t="s">
        <v>1544</v>
      </c>
      <c r="H1082" s="145">
        <v>4.266</v>
      </c>
      <c r="L1082" s="142"/>
      <c r="M1082" s="146"/>
      <c r="T1082" s="147"/>
      <c r="AT1082" s="143" t="s">
        <v>148</v>
      </c>
      <c r="AU1082" s="143" t="s">
        <v>79</v>
      </c>
      <c r="AV1082" s="13" t="s">
        <v>79</v>
      </c>
      <c r="AW1082" s="13" t="s">
        <v>27</v>
      </c>
      <c r="AX1082" s="13" t="s">
        <v>70</v>
      </c>
      <c r="AY1082" s="143" t="s">
        <v>139</v>
      </c>
    </row>
    <row r="1083" spans="2:65" s="13" customFormat="1">
      <c r="B1083" s="142"/>
      <c r="D1083" s="137" t="s">
        <v>148</v>
      </c>
      <c r="E1083" s="143" t="s">
        <v>1</v>
      </c>
      <c r="F1083" s="144" t="s">
        <v>1545</v>
      </c>
      <c r="H1083" s="145">
        <v>4.2229999999999999</v>
      </c>
      <c r="L1083" s="142"/>
      <c r="M1083" s="146"/>
      <c r="T1083" s="147"/>
      <c r="AT1083" s="143" t="s">
        <v>148</v>
      </c>
      <c r="AU1083" s="143" t="s">
        <v>79</v>
      </c>
      <c r="AV1083" s="13" t="s">
        <v>79</v>
      </c>
      <c r="AW1083" s="13" t="s">
        <v>27</v>
      </c>
      <c r="AX1083" s="13" t="s">
        <v>70</v>
      </c>
      <c r="AY1083" s="143" t="s">
        <v>139</v>
      </c>
    </row>
    <row r="1084" spans="2:65" s="13" customFormat="1">
      <c r="B1084" s="142"/>
      <c r="D1084" s="137" t="s">
        <v>148</v>
      </c>
      <c r="E1084" s="143" t="s">
        <v>1</v>
      </c>
      <c r="F1084" s="144" t="s">
        <v>1546</v>
      </c>
      <c r="H1084" s="145">
        <v>6.4349999999999996</v>
      </c>
      <c r="L1084" s="142"/>
      <c r="M1084" s="146"/>
      <c r="T1084" s="147"/>
      <c r="AT1084" s="143" t="s">
        <v>148</v>
      </c>
      <c r="AU1084" s="143" t="s">
        <v>79</v>
      </c>
      <c r="AV1084" s="13" t="s">
        <v>79</v>
      </c>
      <c r="AW1084" s="13" t="s">
        <v>27</v>
      </c>
      <c r="AX1084" s="13" t="s">
        <v>70</v>
      </c>
      <c r="AY1084" s="143" t="s">
        <v>139</v>
      </c>
    </row>
    <row r="1085" spans="2:65" s="13" customFormat="1">
      <c r="B1085" s="142"/>
      <c r="D1085" s="137" t="s">
        <v>148</v>
      </c>
      <c r="E1085" s="143" t="s">
        <v>1</v>
      </c>
      <c r="F1085" s="144" t="s">
        <v>1547</v>
      </c>
      <c r="H1085" s="145">
        <v>6.21</v>
      </c>
      <c r="L1085" s="142"/>
      <c r="M1085" s="146"/>
      <c r="T1085" s="147"/>
      <c r="AT1085" s="143" t="s">
        <v>148</v>
      </c>
      <c r="AU1085" s="143" t="s">
        <v>79</v>
      </c>
      <c r="AV1085" s="13" t="s">
        <v>79</v>
      </c>
      <c r="AW1085" s="13" t="s">
        <v>27</v>
      </c>
      <c r="AX1085" s="13" t="s">
        <v>70</v>
      </c>
      <c r="AY1085" s="143" t="s">
        <v>139</v>
      </c>
    </row>
    <row r="1086" spans="2:65" s="13" customFormat="1">
      <c r="B1086" s="142"/>
      <c r="D1086" s="137" t="s">
        <v>148</v>
      </c>
      <c r="E1086" s="143" t="s">
        <v>1</v>
      </c>
      <c r="F1086" s="144" t="s">
        <v>1548</v>
      </c>
      <c r="H1086" s="145">
        <v>3.4750000000000001</v>
      </c>
      <c r="L1086" s="142"/>
      <c r="M1086" s="146"/>
      <c r="T1086" s="147"/>
      <c r="AT1086" s="143" t="s">
        <v>148</v>
      </c>
      <c r="AU1086" s="143" t="s">
        <v>79</v>
      </c>
      <c r="AV1086" s="13" t="s">
        <v>79</v>
      </c>
      <c r="AW1086" s="13" t="s">
        <v>27</v>
      </c>
      <c r="AX1086" s="13" t="s">
        <v>70</v>
      </c>
      <c r="AY1086" s="143" t="s">
        <v>139</v>
      </c>
    </row>
    <row r="1087" spans="2:65" s="1" customFormat="1" ht="24" customHeight="1">
      <c r="B1087" s="123"/>
      <c r="C1087" s="148" t="s">
        <v>1549</v>
      </c>
      <c r="D1087" s="148" t="s">
        <v>209</v>
      </c>
      <c r="E1087" s="149" t="s">
        <v>1550</v>
      </c>
      <c r="F1087" s="150" t="s">
        <v>1551</v>
      </c>
      <c r="G1087" s="151" t="s">
        <v>144</v>
      </c>
      <c r="H1087" s="152">
        <v>30.268000000000001</v>
      </c>
      <c r="I1087" s="153"/>
      <c r="J1087" s="153">
        <f>ROUND(I1087*H1087,2)</f>
        <v>0</v>
      </c>
      <c r="K1087" s="150" t="s">
        <v>1</v>
      </c>
      <c r="L1087" s="154"/>
      <c r="M1087" s="155" t="s">
        <v>1</v>
      </c>
      <c r="N1087" s="156" t="s">
        <v>35</v>
      </c>
      <c r="O1087" s="132">
        <v>0</v>
      </c>
      <c r="P1087" s="132">
        <f>O1087*H1087</f>
        <v>0</v>
      </c>
      <c r="Q1087" s="132">
        <v>3.0000000000000001E-3</v>
      </c>
      <c r="R1087" s="132">
        <f>Q1087*H1087</f>
        <v>9.080400000000001E-2</v>
      </c>
      <c r="S1087" s="132">
        <v>0</v>
      </c>
      <c r="T1087" s="133">
        <f>S1087*H1087</f>
        <v>0</v>
      </c>
      <c r="AR1087" s="134" t="s">
        <v>183</v>
      </c>
      <c r="AT1087" s="134" t="s">
        <v>209</v>
      </c>
      <c r="AU1087" s="134" t="s">
        <v>79</v>
      </c>
      <c r="AY1087" s="15" t="s">
        <v>139</v>
      </c>
      <c r="BE1087" s="135">
        <f>IF(N1087="základní",J1087,0)</f>
        <v>0</v>
      </c>
      <c r="BF1087" s="135">
        <f>IF(N1087="snížená",J1087,0)</f>
        <v>0</v>
      </c>
      <c r="BG1087" s="135">
        <f>IF(N1087="zákl. přenesená",J1087,0)</f>
        <v>0</v>
      </c>
      <c r="BH1087" s="135">
        <f>IF(N1087="sníž. přenesená",J1087,0)</f>
        <v>0</v>
      </c>
      <c r="BI1087" s="135">
        <f>IF(N1087="nulová",J1087,0)</f>
        <v>0</v>
      </c>
      <c r="BJ1087" s="15" t="s">
        <v>75</v>
      </c>
      <c r="BK1087" s="135">
        <f>ROUND(I1087*H1087,2)</f>
        <v>0</v>
      </c>
      <c r="BL1087" s="15" t="s">
        <v>146</v>
      </c>
      <c r="BM1087" s="134" t="s">
        <v>1552</v>
      </c>
    </row>
    <row r="1088" spans="2:65" s="13" customFormat="1">
      <c r="B1088" s="142"/>
      <c r="D1088" s="137" t="s">
        <v>148</v>
      </c>
      <c r="F1088" s="144" t="s">
        <v>1553</v>
      </c>
      <c r="H1088" s="145">
        <v>30.268000000000001</v>
      </c>
      <c r="L1088" s="142"/>
      <c r="M1088" s="146"/>
      <c r="T1088" s="147"/>
      <c r="AT1088" s="143" t="s">
        <v>148</v>
      </c>
      <c r="AU1088" s="143" t="s">
        <v>79</v>
      </c>
      <c r="AV1088" s="13" t="s">
        <v>79</v>
      </c>
      <c r="AW1088" s="13" t="s">
        <v>3</v>
      </c>
      <c r="AX1088" s="13" t="s">
        <v>75</v>
      </c>
      <c r="AY1088" s="143" t="s">
        <v>139</v>
      </c>
    </row>
    <row r="1089" spans="2:65" s="1" customFormat="1" ht="24" customHeight="1">
      <c r="B1089" s="123"/>
      <c r="C1089" s="124" t="s">
        <v>1554</v>
      </c>
      <c r="D1089" s="124" t="s">
        <v>141</v>
      </c>
      <c r="E1089" s="125" t="s">
        <v>1555</v>
      </c>
      <c r="F1089" s="126" t="s">
        <v>1556</v>
      </c>
      <c r="G1089" s="127" t="s">
        <v>194</v>
      </c>
      <c r="H1089" s="128">
        <v>5.1470000000000002</v>
      </c>
      <c r="I1089" s="129"/>
      <c r="J1089" s="129">
        <f>ROUND(I1089*H1089,2)</f>
        <v>0</v>
      </c>
      <c r="K1089" s="126" t="s">
        <v>308</v>
      </c>
      <c r="L1089" s="27"/>
      <c r="M1089" s="130" t="s">
        <v>1</v>
      </c>
      <c r="N1089" s="131" t="s">
        <v>35</v>
      </c>
      <c r="O1089" s="132">
        <v>1.1559999999999999</v>
      </c>
      <c r="P1089" s="132">
        <f>O1089*H1089</f>
        <v>5.9499319999999996</v>
      </c>
      <c r="Q1089" s="132">
        <v>0</v>
      </c>
      <c r="R1089" s="132">
        <f>Q1089*H1089</f>
        <v>0</v>
      </c>
      <c r="S1089" s="132">
        <v>0</v>
      </c>
      <c r="T1089" s="133">
        <f>S1089*H1089</f>
        <v>0</v>
      </c>
      <c r="AR1089" s="134" t="s">
        <v>223</v>
      </c>
      <c r="AT1089" s="134" t="s">
        <v>141</v>
      </c>
      <c r="AU1089" s="134" t="s">
        <v>79</v>
      </c>
      <c r="AY1089" s="15" t="s">
        <v>139</v>
      </c>
      <c r="BE1089" s="135">
        <f>IF(N1089="základní",J1089,0)</f>
        <v>0</v>
      </c>
      <c r="BF1089" s="135">
        <f>IF(N1089="snížená",J1089,0)</f>
        <v>0</v>
      </c>
      <c r="BG1089" s="135">
        <f>IF(N1089="zákl. přenesená",J1089,0)</f>
        <v>0</v>
      </c>
      <c r="BH1089" s="135">
        <f>IF(N1089="sníž. přenesená",J1089,0)</f>
        <v>0</v>
      </c>
      <c r="BI1089" s="135">
        <f>IF(N1089="nulová",J1089,0)</f>
        <v>0</v>
      </c>
      <c r="BJ1089" s="15" t="s">
        <v>75</v>
      </c>
      <c r="BK1089" s="135">
        <f>ROUND(I1089*H1089,2)</f>
        <v>0</v>
      </c>
      <c r="BL1089" s="15" t="s">
        <v>223</v>
      </c>
      <c r="BM1089" s="134" t="s">
        <v>1557</v>
      </c>
    </row>
    <row r="1090" spans="2:65" s="11" customFormat="1" ht="22.8" customHeight="1">
      <c r="B1090" s="112"/>
      <c r="D1090" s="113" t="s">
        <v>69</v>
      </c>
      <c r="E1090" s="121" t="s">
        <v>1558</v>
      </c>
      <c r="F1090" s="121" t="s">
        <v>1559</v>
      </c>
      <c r="J1090" s="122">
        <f>BK1090</f>
        <v>0</v>
      </c>
      <c r="L1090" s="112"/>
      <c r="M1090" s="116"/>
      <c r="P1090" s="117">
        <f>SUM(P1091:P1151)</f>
        <v>309.21962000000008</v>
      </c>
      <c r="R1090" s="117">
        <f>SUM(R1091:R1151)</f>
        <v>1.2287906</v>
      </c>
      <c r="T1090" s="118">
        <f>SUM(T1091:T1151)</f>
        <v>1.411743</v>
      </c>
      <c r="AR1090" s="113" t="s">
        <v>79</v>
      </c>
      <c r="AT1090" s="119" t="s">
        <v>69</v>
      </c>
      <c r="AU1090" s="119" t="s">
        <v>75</v>
      </c>
      <c r="AY1090" s="113" t="s">
        <v>139</v>
      </c>
      <c r="BK1090" s="120">
        <f>SUM(BK1091:BK1151)</f>
        <v>0</v>
      </c>
    </row>
    <row r="1091" spans="2:65" s="1" customFormat="1" ht="16.5" customHeight="1">
      <c r="B1091" s="123"/>
      <c r="C1091" s="124" t="s">
        <v>1560</v>
      </c>
      <c r="D1091" s="124" t="s">
        <v>141</v>
      </c>
      <c r="E1091" s="125" t="s">
        <v>1561</v>
      </c>
      <c r="F1091" s="126" t="s">
        <v>1562</v>
      </c>
      <c r="G1091" s="127" t="s">
        <v>144</v>
      </c>
      <c r="H1091" s="128">
        <v>6.12</v>
      </c>
      <c r="I1091" s="129"/>
      <c r="J1091" s="129">
        <f>ROUND(I1091*H1091,2)</f>
        <v>0</v>
      </c>
      <c r="K1091" s="126" t="s">
        <v>308</v>
      </c>
      <c r="L1091" s="27"/>
      <c r="M1091" s="130" t="s">
        <v>1</v>
      </c>
      <c r="N1091" s="131" t="s">
        <v>35</v>
      </c>
      <c r="O1091" s="132">
        <v>0.36</v>
      </c>
      <c r="P1091" s="132">
        <f>O1091*H1091</f>
        <v>2.2031999999999998</v>
      </c>
      <c r="Q1091" s="132">
        <v>0</v>
      </c>
      <c r="R1091" s="132">
        <f>Q1091*H1091</f>
        <v>0</v>
      </c>
      <c r="S1091" s="132">
        <v>5.94E-3</v>
      </c>
      <c r="T1091" s="133">
        <f>S1091*H1091</f>
        <v>3.6352799999999998E-2</v>
      </c>
      <c r="AR1091" s="134" t="s">
        <v>223</v>
      </c>
      <c r="AT1091" s="134" t="s">
        <v>141</v>
      </c>
      <c r="AU1091" s="134" t="s">
        <v>79</v>
      </c>
      <c r="AY1091" s="15" t="s">
        <v>139</v>
      </c>
      <c r="BE1091" s="135">
        <f>IF(N1091="základní",J1091,0)</f>
        <v>0</v>
      </c>
      <c r="BF1091" s="135">
        <f>IF(N1091="snížená",J1091,0)</f>
        <v>0</v>
      </c>
      <c r="BG1091" s="135">
        <f>IF(N1091="zákl. přenesená",J1091,0)</f>
        <v>0</v>
      </c>
      <c r="BH1091" s="135">
        <f>IF(N1091="sníž. přenesená",J1091,0)</f>
        <v>0</v>
      </c>
      <c r="BI1091" s="135">
        <f>IF(N1091="nulová",J1091,0)</f>
        <v>0</v>
      </c>
      <c r="BJ1091" s="15" t="s">
        <v>75</v>
      </c>
      <c r="BK1091" s="135">
        <f>ROUND(I1091*H1091,2)</f>
        <v>0</v>
      </c>
      <c r="BL1091" s="15" t="s">
        <v>223</v>
      </c>
      <c r="BM1091" s="134" t="s">
        <v>1563</v>
      </c>
    </row>
    <row r="1092" spans="2:65" s="13" customFormat="1">
      <c r="B1092" s="142"/>
      <c r="D1092" s="137" t="s">
        <v>148</v>
      </c>
      <c r="E1092" s="143" t="s">
        <v>1</v>
      </c>
      <c r="F1092" s="144" t="s">
        <v>1564</v>
      </c>
      <c r="H1092" s="145">
        <v>6.12</v>
      </c>
      <c r="L1092" s="142"/>
      <c r="M1092" s="146"/>
      <c r="T1092" s="147"/>
      <c r="AT1092" s="143" t="s">
        <v>148</v>
      </c>
      <c r="AU1092" s="143" t="s">
        <v>79</v>
      </c>
      <c r="AV1092" s="13" t="s">
        <v>79</v>
      </c>
      <c r="AW1092" s="13" t="s">
        <v>27</v>
      </c>
      <c r="AX1092" s="13" t="s">
        <v>70</v>
      </c>
      <c r="AY1092" s="143" t="s">
        <v>139</v>
      </c>
    </row>
    <row r="1093" spans="2:65" s="1" customFormat="1" ht="16.5" customHeight="1">
      <c r="B1093" s="123"/>
      <c r="C1093" s="124" t="s">
        <v>1565</v>
      </c>
      <c r="D1093" s="124" t="s">
        <v>141</v>
      </c>
      <c r="E1093" s="125" t="s">
        <v>1566</v>
      </c>
      <c r="F1093" s="126" t="s">
        <v>1567</v>
      </c>
      <c r="G1093" s="127" t="s">
        <v>456</v>
      </c>
      <c r="H1093" s="128">
        <v>15.6</v>
      </c>
      <c r="I1093" s="129"/>
      <c r="J1093" s="129">
        <f>ROUND(I1093*H1093,2)</f>
        <v>0</v>
      </c>
      <c r="K1093" s="126" t="s">
        <v>308</v>
      </c>
      <c r="L1093" s="27"/>
      <c r="M1093" s="130" t="s">
        <v>1</v>
      </c>
      <c r="N1093" s="131" t="s">
        <v>35</v>
      </c>
      <c r="O1093" s="132">
        <v>8.3000000000000004E-2</v>
      </c>
      <c r="P1093" s="132">
        <f>O1093*H1093</f>
        <v>1.2948</v>
      </c>
      <c r="Q1093" s="132">
        <v>0</v>
      </c>
      <c r="R1093" s="132">
        <f>Q1093*H1093</f>
        <v>0</v>
      </c>
      <c r="S1093" s="132">
        <v>0</v>
      </c>
      <c r="T1093" s="133">
        <f>S1093*H1093</f>
        <v>0</v>
      </c>
      <c r="AR1093" s="134" t="s">
        <v>223</v>
      </c>
      <c r="AT1093" s="134" t="s">
        <v>141</v>
      </c>
      <c r="AU1093" s="134" t="s">
        <v>79</v>
      </c>
      <c r="AY1093" s="15" t="s">
        <v>139</v>
      </c>
      <c r="BE1093" s="135">
        <f>IF(N1093="základní",J1093,0)</f>
        <v>0</v>
      </c>
      <c r="BF1093" s="135">
        <f>IF(N1093="snížená",J1093,0)</f>
        <v>0</v>
      </c>
      <c r="BG1093" s="135">
        <f>IF(N1093="zákl. přenesená",J1093,0)</f>
        <v>0</v>
      </c>
      <c r="BH1093" s="135">
        <f>IF(N1093="sníž. přenesená",J1093,0)</f>
        <v>0</v>
      </c>
      <c r="BI1093" s="135">
        <f>IF(N1093="nulová",J1093,0)</f>
        <v>0</v>
      </c>
      <c r="BJ1093" s="15" t="s">
        <v>75</v>
      </c>
      <c r="BK1093" s="135">
        <f>ROUND(I1093*H1093,2)</f>
        <v>0</v>
      </c>
      <c r="BL1093" s="15" t="s">
        <v>223</v>
      </c>
      <c r="BM1093" s="134" t="s">
        <v>1568</v>
      </c>
    </row>
    <row r="1094" spans="2:65" s="13" customFormat="1">
      <c r="B1094" s="142"/>
      <c r="D1094" s="137" t="s">
        <v>148</v>
      </c>
      <c r="E1094" s="143" t="s">
        <v>1</v>
      </c>
      <c r="F1094" s="144" t="s">
        <v>1569</v>
      </c>
      <c r="H1094" s="145">
        <v>13.2</v>
      </c>
      <c r="L1094" s="142"/>
      <c r="M1094" s="146"/>
      <c r="T1094" s="147"/>
      <c r="AT1094" s="143" t="s">
        <v>148</v>
      </c>
      <c r="AU1094" s="143" t="s">
        <v>79</v>
      </c>
      <c r="AV1094" s="13" t="s">
        <v>79</v>
      </c>
      <c r="AW1094" s="13" t="s">
        <v>27</v>
      </c>
      <c r="AX1094" s="13" t="s">
        <v>70</v>
      </c>
      <c r="AY1094" s="143" t="s">
        <v>139</v>
      </c>
    </row>
    <row r="1095" spans="2:65" s="13" customFormat="1">
      <c r="B1095" s="142"/>
      <c r="D1095" s="137" t="s">
        <v>148</v>
      </c>
      <c r="E1095" s="143" t="s">
        <v>1</v>
      </c>
      <c r="F1095" s="144" t="s">
        <v>1570</v>
      </c>
      <c r="H1095" s="145">
        <v>2.4</v>
      </c>
      <c r="L1095" s="142"/>
      <c r="M1095" s="146"/>
      <c r="T1095" s="147"/>
      <c r="AT1095" s="143" t="s">
        <v>148</v>
      </c>
      <c r="AU1095" s="143" t="s">
        <v>79</v>
      </c>
      <c r="AV1095" s="13" t="s">
        <v>79</v>
      </c>
      <c r="AW1095" s="13" t="s">
        <v>27</v>
      </c>
      <c r="AX1095" s="13" t="s">
        <v>70</v>
      </c>
      <c r="AY1095" s="143" t="s">
        <v>139</v>
      </c>
    </row>
    <row r="1096" spans="2:65" s="1" customFormat="1" ht="16.5" customHeight="1">
      <c r="B1096" s="123"/>
      <c r="C1096" s="148" t="s">
        <v>1571</v>
      </c>
      <c r="D1096" s="148" t="s">
        <v>209</v>
      </c>
      <c r="E1096" s="149" t="s">
        <v>1572</v>
      </c>
      <c r="F1096" s="150" t="s">
        <v>1573</v>
      </c>
      <c r="G1096" s="151" t="s">
        <v>144</v>
      </c>
      <c r="H1096" s="152">
        <v>17.940000000000001</v>
      </c>
      <c r="I1096" s="153"/>
      <c r="J1096" s="153">
        <f>ROUND(I1096*H1096,2)</f>
        <v>0</v>
      </c>
      <c r="K1096" s="150" t="s">
        <v>308</v>
      </c>
      <c r="L1096" s="154"/>
      <c r="M1096" s="155" t="s">
        <v>1</v>
      </c>
      <c r="N1096" s="156" t="s">
        <v>35</v>
      </c>
      <c r="O1096" s="132">
        <v>0</v>
      </c>
      <c r="P1096" s="132">
        <f>O1096*H1096</f>
        <v>0</v>
      </c>
      <c r="Q1096" s="132">
        <v>3.8000000000000002E-4</v>
      </c>
      <c r="R1096" s="132">
        <f>Q1096*H1096</f>
        <v>6.8172000000000007E-3</v>
      </c>
      <c r="S1096" s="132">
        <v>0</v>
      </c>
      <c r="T1096" s="133">
        <f>S1096*H1096</f>
        <v>0</v>
      </c>
      <c r="AR1096" s="134" t="s">
        <v>313</v>
      </c>
      <c r="AT1096" s="134" t="s">
        <v>209</v>
      </c>
      <c r="AU1096" s="134" t="s">
        <v>79</v>
      </c>
      <c r="AY1096" s="15" t="s">
        <v>139</v>
      </c>
      <c r="BE1096" s="135">
        <f>IF(N1096="základní",J1096,0)</f>
        <v>0</v>
      </c>
      <c r="BF1096" s="135">
        <f>IF(N1096="snížená",J1096,0)</f>
        <v>0</v>
      </c>
      <c r="BG1096" s="135">
        <f>IF(N1096="zákl. přenesená",J1096,0)</f>
        <v>0</v>
      </c>
      <c r="BH1096" s="135">
        <f>IF(N1096="sníž. přenesená",J1096,0)</f>
        <v>0</v>
      </c>
      <c r="BI1096" s="135">
        <f>IF(N1096="nulová",J1096,0)</f>
        <v>0</v>
      </c>
      <c r="BJ1096" s="15" t="s">
        <v>75</v>
      </c>
      <c r="BK1096" s="135">
        <f>ROUND(I1096*H1096,2)</f>
        <v>0</v>
      </c>
      <c r="BL1096" s="15" t="s">
        <v>223</v>
      </c>
      <c r="BM1096" s="134" t="s">
        <v>1574</v>
      </c>
    </row>
    <row r="1097" spans="2:65" s="13" customFormat="1">
      <c r="B1097" s="142"/>
      <c r="D1097" s="137" t="s">
        <v>148</v>
      </c>
      <c r="F1097" s="144" t="s">
        <v>1575</v>
      </c>
      <c r="H1097" s="145">
        <v>17.940000000000001</v>
      </c>
      <c r="L1097" s="142"/>
      <c r="M1097" s="146"/>
      <c r="T1097" s="147"/>
      <c r="AT1097" s="143" t="s">
        <v>148</v>
      </c>
      <c r="AU1097" s="143" t="s">
        <v>79</v>
      </c>
      <c r="AV1097" s="13" t="s">
        <v>79</v>
      </c>
      <c r="AW1097" s="13" t="s">
        <v>3</v>
      </c>
      <c r="AX1097" s="13" t="s">
        <v>75</v>
      </c>
      <c r="AY1097" s="143" t="s">
        <v>139</v>
      </c>
    </row>
    <row r="1098" spans="2:65" s="1" customFormat="1" ht="16.5" customHeight="1">
      <c r="B1098" s="123"/>
      <c r="C1098" s="124" t="s">
        <v>1576</v>
      </c>
      <c r="D1098" s="124" t="s">
        <v>141</v>
      </c>
      <c r="E1098" s="125" t="s">
        <v>1577</v>
      </c>
      <c r="F1098" s="126" t="s">
        <v>1578</v>
      </c>
      <c r="G1098" s="127" t="s">
        <v>456</v>
      </c>
      <c r="H1098" s="128">
        <v>114.02</v>
      </c>
      <c r="I1098" s="129"/>
      <c r="J1098" s="129">
        <f>ROUND(I1098*H1098,2)</f>
        <v>0</v>
      </c>
      <c r="K1098" s="126" t="s">
        <v>308</v>
      </c>
      <c r="L1098" s="27"/>
      <c r="M1098" s="130" t="s">
        <v>1</v>
      </c>
      <c r="N1098" s="131" t="s">
        <v>35</v>
      </c>
      <c r="O1098" s="132">
        <v>0.19500000000000001</v>
      </c>
      <c r="P1098" s="132">
        <f>O1098*H1098</f>
        <v>22.233899999999998</v>
      </c>
      <c r="Q1098" s="132">
        <v>0</v>
      </c>
      <c r="R1098" s="132">
        <f>Q1098*H1098</f>
        <v>0</v>
      </c>
      <c r="S1098" s="132">
        <v>1.67E-3</v>
      </c>
      <c r="T1098" s="133">
        <f>S1098*H1098</f>
        <v>0.19041340000000001</v>
      </c>
      <c r="AR1098" s="134" t="s">
        <v>223</v>
      </c>
      <c r="AT1098" s="134" t="s">
        <v>141</v>
      </c>
      <c r="AU1098" s="134" t="s">
        <v>79</v>
      </c>
      <c r="AY1098" s="15" t="s">
        <v>139</v>
      </c>
      <c r="BE1098" s="135">
        <f>IF(N1098="základní",J1098,0)</f>
        <v>0</v>
      </c>
      <c r="BF1098" s="135">
        <f>IF(N1098="snížená",J1098,0)</f>
        <v>0</v>
      </c>
      <c r="BG1098" s="135">
        <f>IF(N1098="zákl. přenesená",J1098,0)</f>
        <v>0</v>
      </c>
      <c r="BH1098" s="135">
        <f>IF(N1098="sníž. přenesená",J1098,0)</f>
        <v>0</v>
      </c>
      <c r="BI1098" s="135">
        <f>IF(N1098="nulová",J1098,0)</f>
        <v>0</v>
      </c>
      <c r="BJ1098" s="15" t="s">
        <v>75</v>
      </c>
      <c r="BK1098" s="135">
        <f>ROUND(I1098*H1098,2)</f>
        <v>0</v>
      </c>
      <c r="BL1098" s="15" t="s">
        <v>223</v>
      </c>
      <c r="BM1098" s="134" t="s">
        <v>1579</v>
      </c>
    </row>
    <row r="1099" spans="2:65" s="12" customFormat="1">
      <c r="B1099" s="136"/>
      <c r="D1099" s="137" t="s">
        <v>148</v>
      </c>
      <c r="E1099" s="138" t="s">
        <v>1</v>
      </c>
      <c r="F1099" s="139" t="s">
        <v>327</v>
      </c>
      <c r="H1099" s="138" t="s">
        <v>1</v>
      </c>
      <c r="L1099" s="136"/>
      <c r="M1099" s="140"/>
      <c r="T1099" s="141"/>
      <c r="AT1099" s="138" t="s">
        <v>148</v>
      </c>
      <c r="AU1099" s="138" t="s">
        <v>79</v>
      </c>
      <c r="AV1099" s="12" t="s">
        <v>75</v>
      </c>
      <c r="AW1099" s="12" t="s">
        <v>27</v>
      </c>
      <c r="AX1099" s="12" t="s">
        <v>70</v>
      </c>
      <c r="AY1099" s="138" t="s">
        <v>139</v>
      </c>
    </row>
    <row r="1100" spans="2:65" s="13" customFormat="1">
      <c r="B1100" s="142"/>
      <c r="D1100" s="137" t="s">
        <v>148</v>
      </c>
      <c r="E1100" s="143" t="s">
        <v>1</v>
      </c>
      <c r="F1100" s="144" t="s">
        <v>1580</v>
      </c>
      <c r="H1100" s="145">
        <v>1.31</v>
      </c>
      <c r="L1100" s="142"/>
      <c r="M1100" s="146"/>
      <c r="T1100" s="147"/>
      <c r="AT1100" s="143" t="s">
        <v>148</v>
      </c>
      <c r="AU1100" s="143" t="s">
        <v>79</v>
      </c>
      <c r="AV1100" s="13" t="s">
        <v>79</v>
      </c>
      <c r="AW1100" s="13" t="s">
        <v>27</v>
      </c>
      <c r="AX1100" s="13" t="s">
        <v>70</v>
      </c>
      <c r="AY1100" s="143" t="s">
        <v>139</v>
      </c>
    </row>
    <row r="1101" spans="2:65" s="13" customFormat="1">
      <c r="B1101" s="142"/>
      <c r="D1101" s="137" t="s">
        <v>148</v>
      </c>
      <c r="E1101" s="143" t="s">
        <v>1</v>
      </c>
      <c r="F1101" s="144" t="s">
        <v>1581</v>
      </c>
      <c r="H1101" s="145">
        <v>8.2799999999999994</v>
      </c>
      <c r="L1101" s="142"/>
      <c r="M1101" s="146"/>
      <c r="T1101" s="147"/>
      <c r="AT1101" s="143" t="s">
        <v>148</v>
      </c>
      <c r="AU1101" s="143" t="s">
        <v>79</v>
      </c>
      <c r="AV1101" s="13" t="s">
        <v>79</v>
      </c>
      <c r="AW1101" s="13" t="s">
        <v>27</v>
      </c>
      <c r="AX1101" s="13" t="s">
        <v>70</v>
      </c>
      <c r="AY1101" s="143" t="s">
        <v>139</v>
      </c>
    </row>
    <row r="1102" spans="2:65" s="13" customFormat="1">
      <c r="B1102" s="142"/>
      <c r="D1102" s="137" t="s">
        <v>148</v>
      </c>
      <c r="E1102" s="143" t="s">
        <v>1</v>
      </c>
      <c r="F1102" s="144" t="s">
        <v>1582</v>
      </c>
      <c r="H1102" s="145">
        <v>1.3</v>
      </c>
      <c r="L1102" s="142"/>
      <c r="M1102" s="146"/>
      <c r="T1102" s="147"/>
      <c r="AT1102" s="143" t="s">
        <v>148</v>
      </c>
      <c r="AU1102" s="143" t="s">
        <v>79</v>
      </c>
      <c r="AV1102" s="13" t="s">
        <v>79</v>
      </c>
      <c r="AW1102" s="13" t="s">
        <v>27</v>
      </c>
      <c r="AX1102" s="13" t="s">
        <v>70</v>
      </c>
      <c r="AY1102" s="143" t="s">
        <v>139</v>
      </c>
    </row>
    <row r="1103" spans="2:65" s="13" customFormat="1">
      <c r="B1103" s="142"/>
      <c r="D1103" s="137" t="s">
        <v>148</v>
      </c>
      <c r="E1103" s="143" t="s">
        <v>1</v>
      </c>
      <c r="F1103" s="144" t="s">
        <v>1583</v>
      </c>
      <c r="H1103" s="145">
        <v>1.8</v>
      </c>
      <c r="L1103" s="142"/>
      <c r="M1103" s="146"/>
      <c r="T1103" s="147"/>
      <c r="AT1103" s="143" t="s">
        <v>148</v>
      </c>
      <c r="AU1103" s="143" t="s">
        <v>79</v>
      </c>
      <c r="AV1103" s="13" t="s">
        <v>79</v>
      </c>
      <c r="AW1103" s="13" t="s">
        <v>27</v>
      </c>
      <c r="AX1103" s="13" t="s">
        <v>70</v>
      </c>
      <c r="AY1103" s="143" t="s">
        <v>139</v>
      </c>
    </row>
    <row r="1104" spans="2:65" s="13" customFormat="1">
      <c r="B1104" s="142"/>
      <c r="D1104" s="137" t="s">
        <v>148</v>
      </c>
      <c r="E1104" s="143" t="s">
        <v>1</v>
      </c>
      <c r="F1104" s="144" t="s">
        <v>1584</v>
      </c>
      <c r="H1104" s="145">
        <v>12.06</v>
      </c>
      <c r="L1104" s="142"/>
      <c r="M1104" s="146"/>
      <c r="T1104" s="147"/>
      <c r="AT1104" s="143" t="s">
        <v>148</v>
      </c>
      <c r="AU1104" s="143" t="s">
        <v>79</v>
      </c>
      <c r="AV1104" s="13" t="s">
        <v>79</v>
      </c>
      <c r="AW1104" s="13" t="s">
        <v>27</v>
      </c>
      <c r="AX1104" s="13" t="s">
        <v>70</v>
      </c>
      <c r="AY1104" s="143" t="s">
        <v>139</v>
      </c>
    </row>
    <row r="1105" spans="2:65" s="13" customFormat="1">
      <c r="B1105" s="142"/>
      <c r="D1105" s="137" t="s">
        <v>148</v>
      </c>
      <c r="E1105" s="143" t="s">
        <v>1</v>
      </c>
      <c r="F1105" s="144" t="s">
        <v>1585</v>
      </c>
      <c r="H1105" s="145">
        <v>11.2</v>
      </c>
      <c r="L1105" s="142"/>
      <c r="M1105" s="146"/>
      <c r="T1105" s="147"/>
      <c r="AT1105" s="143" t="s">
        <v>148</v>
      </c>
      <c r="AU1105" s="143" t="s">
        <v>79</v>
      </c>
      <c r="AV1105" s="13" t="s">
        <v>79</v>
      </c>
      <c r="AW1105" s="13" t="s">
        <v>27</v>
      </c>
      <c r="AX1105" s="13" t="s">
        <v>70</v>
      </c>
      <c r="AY1105" s="143" t="s">
        <v>139</v>
      </c>
    </row>
    <row r="1106" spans="2:65" s="13" customFormat="1">
      <c r="B1106" s="142"/>
      <c r="D1106" s="137" t="s">
        <v>148</v>
      </c>
      <c r="E1106" s="143" t="s">
        <v>1</v>
      </c>
      <c r="F1106" s="144" t="s">
        <v>1586</v>
      </c>
      <c r="H1106" s="145">
        <v>18.63</v>
      </c>
      <c r="L1106" s="142"/>
      <c r="M1106" s="146"/>
      <c r="T1106" s="147"/>
      <c r="AT1106" s="143" t="s">
        <v>148</v>
      </c>
      <c r="AU1106" s="143" t="s">
        <v>79</v>
      </c>
      <c r="AV1106" s="13" t="s">
        <v>79</v>
      </c>
      <c r="AW1106" s="13" t="s">
        <v>27</v>
      </c>
      <c r="AX1106" s="13" t="s">
        <v>70</v>
      </c>
      <c r="AY1106" s="143" t="s">
        <v>139</v>
      </c>
    </row>
    <row r="1107" spans="2:65" s="12" customFormat="1">
      <c r="B1107" s="136"/>
      <c r="D1107" s="137" t="s">
        <v>148</v>
      </c>
      <c r="E1107" s="138" t="s">
        <v>1</v>
      </c>
      <c r="F1107" s="139" t="s">
        <v>335</v>
      </c>
      <c r="H1107" s="138" t="s">
        <v>1</v>
      </c>
      <c r="L1107" s="136"/>
      <c r="M1107" s="140"/>
      <c r="T1107" s="141"/>
      <c r="AT1107" s="138" t="s">
        <v>148</v>
      </c>
      <c r="AU1107" s="138" t="s">
        <v>79</v>
      </c>
      <c r="AV1107" s="12" t="s">
        <v>75</v>
      </c>
      <c r="AW1107" s="12" t="s">
        <v>27</v>
      </c>
      <c r="AX1107" s="12" t="s">
        <v>70</v>
      </c>
      <c r="AY1107" s="138" t="s">
        <v>139</v>
      </c>
    </row>
    <row r="1108" spans="2:65" s="13" customFormat="1">
      <c r="B1108" s="142"/>
      <c r="D1108" s="137" t="s">
        <v>148</v>
      </c>
      <c r="E1108" s="143" t="s">
        <v>1</v>
      </c>
      <c r="F1108" s="144" t="s">
        <v>1585</v>
      </c>
      <c r="H1108" s="145">
        <v>11.2</v>
      </c>
      <c r="L1108" s="142"/>
      <c r="M1108" s="146"/>
      <c r="T1108" s="147"/>
      <c r="AT1108" s="143" t="s">
        <v>148</v>
      </c>
      <c r="AU1108" s="143" t="s">
        <v>79</v>
      </c>
      <c r="AV1108" s="13" t="s">
        <v>79</v>
      </c>
      <c r="AW1108" s="13" t="s">
        <v>27</v>
      </c>
      <c r="AX1108" s="13" t="s">
        <v>70</v>
      </c>
      <c r="AY1108" s="143" t="s">
        <v>139</v>
      </c>
    </row>
    <row r="1109" spans="2:65" s="13" customFormat="1">
      <c r="B1109" s="142"/>
      <c r="D1109" s="137" t="s">
        <v>148</v>
      </c>
      <c r="E1109" s="143" t="s">
        <v>1</v>
      </c>
      <c r="F1109" s="144" t="s">
        <v>1587</v>
      </c>
      <c r="H1109" s="145">
        <v>9.4499999999999993</v>
      </c>
      <c r="L1109" s="142"/>
      <c r="M1109" s="146"/>
      <c r="T1109" s="147"/>
      <c r="AT1109" s="143" t="s">
        <v>148</v>
      </c>
      <c r="AU1109" s="143" t="s">
        <v>79</v>
      </c>
      <c r="AV1109" s="13" t="s">
        <v>79</v>
      </c>
      <c r="AW1109" s="13" t="s">
        <v>27</v>
      </c>
      <c r="AX1109" s="13" t="s">
        <v>70</v>
      </c>
      <c r="AY1109" s="143" t="s">
        <v>139</v>
      </c>
    </row>
    <row r="1110" spans="2:65" s="13" customFormat="1">
      <c r="B1110" s="142"/>
      <c r="D1110" s="137" t="s">
        <v>148</v>
      </c>
      <c r="E1110" s="143" t="s">
        <v>1</v>
      </c>
      <c r="F1110" s="144" t="s">
        <v>1588</v>
      </c>
      <c r="H1110" s="145">
        <v>26.91</v>
      </c>
      <c r="L1110" s="142"/>
      <c r="M1110" s="146"/>
      <c r="T1110" s="147"/>
      <c r="AT1110" s="143" t="s">
        <v>148</v>
      </c>
      <c r="AU1110" s="143" t="s">
        <v>79</v>
      </c>
      <c r="AV1110" s="13" t="s">
        <v>79</v>
      </c>
      <c r="AW1110" s="13" t="s">
        <v>27</v>
      </c>
      <c r="AX1110" s="13" t="s">
        <v>70</v>
      </c>
      <c r="AY1110" s="143" t="s">
        <v>139</v>
      </c>
    </row>
    <row r="1111" spans="2:65" s="13" customFormat="1">
      <c r="B1111" s="142"/>
      <c r="D1111" s="137" t="s">
        <v>148</v>
      </c>
      <c r="E1111" s="143" t="s">
        <v>1</v>
      </c>
      <c r="F1111" s="144" t="s">
        <v>1589</v>
      </c>
      <c r="H1111" s="145">
        <v>11.88</v>
      </c>
      <c r="L1111" s="142"/>
      <c r="M1111" s="146"/>
      <c r="T1111" s="147"/>
      <c r="AT1111" s="143" t="s">
        <v>148</v>
      </c>
      <c r="AU1111" s="143" t="s">
        <v>79</v>
      </c>
      <c r="AV1111" s="13" t="s">
        <v>79</v>
      </c>
      <c r="AW1111" s="13" t="s">
        <v>27</v>
      </c>
      <c r="AX1111" s="13" t="s">
        <v>70</v>
      </c>
      <c r="AY1111" s="143" t="s">
        <v>139</v>
      </c>
    </row>
    <row r="1112" spans="2:65" s="1" customFormat="1" ht="16.5" customHeight="1">
      <c r="B1112" s="123"/>
      <c r="C1112" s="124" t="s">
        <v>1590</v>
      </c>
      <c r="D1112" s="124" t="s">
        <v>141</v>
      </c>
      <c r="E1112" s="125" t="s">
        <v>1591</v>
      </c>
      <c r="F1112" s="126" t="s">
        <v>1592</v>
      </c>
      <c r="G1112" s="127" t="s">
        <v>456</v>
      </c>
      <c r="H1112" s="128">
        <v>164.16</v>
      </c>
      <c r="I1112" s="129"/>
      <c r="J1112" s="129">
        <f>ROUND(I1112*H1112,2)</f>
        <v>0</v>
      </c>
      <c r="K1112" s="126" t="s">
        <v>308</v>
      </c>
      <c r="L1112" s="27"/>
      <c r="M1112" s="130" t="s">
        <v>1</v>
      </c>
      <c r="N1112" s="131" t="s">
        <v>35</v>
      </c>
      <c r="O1112" s="132">
        <v>0.25600000000000001</v>
      </c>
      <c r="P1112" s="132">
        <f>O1112*H1112</f>
        <v>42.02496</v>
      </c>
      <c r="Q1112" s="132">
        <v>0</v>
      </c>
      <c r="R1112" s="132">
        <f>Q1112*H1112</f>
        <v>0</v>
      </c>
      <c r="S1112" s="132">
        <v>2.2300000000000002E-3</v>
      </c>
      <c r="T1112" s="133">
        <f>S1112*H1112</f>
        <v>0.36607680000000004</v>
      </c>
      <c r="AR1112" s="134" t="s">
        <v>223</v>
      </c>
      <c r="AT1112" s="134" t="s">
        <v>141</v>
      </c>
      <c r="AU1112" s="134" t="s">
        <v>79</v>
      </c>
      <c r="AY1112" s="15" t="s">
        <v>139</v>
      </c>
      <c r="BE1112" s="135">
        <f>IF(N1112="základní",J1112,0)</f>
        <v>0</v>
      </c>
      <c r="BF1112" s="135">
        <f>IF(N1112="snížená",J1112,0)</f>
        <v>0</v>
      </c>
      <c r="BG1112" s="135">
        <f>IF(N1112="zákl. přenesená",J1112,0)</f>
        <v>0</v>
      </c>
      <c r="BH1112" s="135">
        <f>IF(N1112="sníž. přenesená",J1112,0)</f>
        <v>0</v>
      </c>
      <c r="BI1112" s="135">
        <f>IF(N1112="nulová",J1112,0)</f>
        <v>0</v>
      </c>
      <c r="BJ1112" s="15" t="s">
        <v>75</v>
      </c>
      <c r="BK1112" s="135">
        <f>ROUND(I1112*H1112,2)</f>
        <v>0</v>
      </c>
      <c r="BL1112" s="15" t="s">
        <v>223</v>
      </c>
      <c r="BM1112" s="134" t="s">
        <v>1593</v>
      </c>
    </row>
    <row r="1113" spans="2:65" s="12" customFormat="1">
      <c r="B1113" s="136"/>
      <c r="D1113" s="137" t="s">
        <v>148</v>
      </c>
      <c r="E1113" s="138" t="s">
        <v>1</v>
      </c>
      <c r="F1113" s="139" t="s">
        <v>236</v>
      </c>
      <c r="H1113" s="138" t="s">
        <v>1</v>
      </c>
      <c r="L1113" s="136"/>
      <c r="M1113" s="140"/>
      <c r="T1113" s="141"/>
      <c r="AT1113" s="138" t="s">
        <v>148</v>
      </c>
      <c r="AU1113" s="138" t="s">
        <v>79</v>
      </c>
      <c r="AV1113" s="12" t="s">
        <v>75</v>
      </c>
      <c r="AW1113" s="12" t="s">
        <v>27</v>
      </c>
      <c r="AX1113" s="12" t="s">
        <v>70</v>
      </c>
      <c r="AY1113" s="138" t="s">
        <v>139</v>
      </c>
    </row>
    <row r="1114" spans="2:65" s="13" customFormat="1" ht="30.6">
      <c r="B1114" s="142"/>
      <c r="D1114" s="137" t="s">
        <v>148</v>
      </c>
      <c r="E1114" s="143" t="s">
        <v>1</v>
      </c>
      <c r="F1114" s="144" t="s">
        <v>938</v>
      </c>
      <c r="H1114" s="145">
        <v>164.16</v>
      </c>
      <c r="L1114" s="142"/>
      <c r="M1114" s="146"/>
      <c r="T1114" s="147"/>
      <c r="AT1114" s="143" t="s">
        <v>148</v>
      </c>
      <c r="AU1114" s="143" t="s">
        <v>79</v>
      </c>
      <c r="AV1114" s="13" t="s">
        <v>79</v>
      </c>
      <c r="AW1114" s="13" t="s">
        <v>27</v>
      </c>
      <c r="AX1114" s="13" t="s">
        <v>70</v>
      </c>
      <c r="AY1114" s="143" t="s">
        <v>139</v>
      </c>
    </row>
    <row r="1115" spans="2:65" s="1" customFormat="1" ht="16.5" customHeight="1">
      <c r="B1115" s="123"/>
      <c r="C1115" s="124" t="s">
        <v>1594</v>
      </c>
      <c r="D1115" s="124" t="s">
        <v>141</v>
      </c>
      <c r="E1115" s="125" t="s">
        <v>1595</v>
      </c>
      <c r="F1115" s="126" t="s">
        <v>1596</v>
      </c>
      <c r="G1115" s="127" t="s">
        <v>456</v>
      </c>
      <c r="H1115" s="128">
        <v>171</v>
      </c>
      <c r="I1115" s="129"/>
      <c r="J1115" s="129">
        <f>ROUND(I1115*H1115,2)</f>
        <v>0</v>
      </c>
      <c r="K1115" s="126" t="s">
        <v>308</v>
      </c>
      <c r="L1115" s="27"/>
      <c r="M1115" s="130" t="s">
        <v>1</v>
      </c>
      <c r="N1115" s="131" t="s">
        <v>35</v>
      </c>
      <c r="O1115" s="132">
        <v>0.189</v>
      </c>
      <c r="P1115" s="132">
        <f>O1115*H1115</f>
        <v>32.319000000000003</v>
      </c>
      <c r="Q1115" s="132">
        <v>0</v>
      </c>
      <c r="R1115" s="132">
        <f>Q1115*H1115</f>
        <v>0</v>
      </c>
      <c r="S1115" s="132">
        <v>2.5999999999999999E-3</v>
      </c>
      <c r="T1115" s="133">
        <f>S1115*H1115</f>
        <v>0.4446</v>
      </c>
      <c r="AR1115" s="134" t="s">
        <v>223</v>
      </c>
      <c r="AT1115" s="134" t="s">
        <v>141</v>
      </c>
      <c r="AU1115" s="134" t="s">
        <v>79</v>
      </c>
      <c r="AY1115" s="15" t="s">
        <v>139</v>
      </c>
      <c r="BE1115" s="135">
        <f>IF(N1115="základní",J1115,0)</f>
        <v>0</v>
      </c>
      <c r="BF1115" s="135">
        <f>IF(N1115="snížená",J1115,0)</f>
        <v>0</v>
      </c>
      <c r="BG1115" s="135">
        <f>IF(N1115="zákl. přenesená",J1115,0)</f>
        <v>0</v>
      </c>
      <c r="BH1115" s="135">
        <f>IF(N1115="sníž. přenesená",J1115,0)</f>
        <v>0</v>
      </c>
      <c r="BI1115" s="135">
        <f>IF(N1115="nulová",J1115,0)</f>
        <v>0</v>
      </c>
      <c r="BJ1115" s="15" t="s">
        <v>75</v>
      </c>
      <c r="BK1115" s="135">
        <f>ROUND(I1115*H1115,2)</f>
        <v>0</v>
      </c>
      <c r="BL1115" s="15" t="s">
        <v>223</v>
      </c>
      <c r="BM1115" s="134" t="s">
        <v>1597</v>
      </c>
    </row>
    <row r="1116" spans="2:65" s="13" customFormat="1" ht="30.6">
      <c r="B1116" s="142"/>
      <c r="D1116" s="137" t="s">
        <v>148</v>
      </c>
      <c r="E1116" s="143" t="s">
        <v>1</v>
      </c>
      <c r="F1116" s="144" t="s">
        <v>1598</v>
      </c>
      <c r="H1116" s="145">
        <v>171</v>
      </c>
      <c r="L1116" s="142"/>
      <c r="M1116" s="146"/>
      <c r="T1116" s="147"/>
      <c r="AT1116" s="143" t="s">
        <v>148</v>
      </c>
      <c r="AU1116" s="143" t="s">
        <v>79</v>
      </c>
      <c r="AV1116" s="13" t="s">
        <v>79</v>
      </c>
      <c r="AW1116" s="13" t="s">
        <v>27</v>
      </c>
      <c r="AX1116" s="13" t="s">
        <v>70</v>
      </c>
      <c r="AY1116" s="143" t="s">
        <v>139</v>
      </c>
    </row>
    <row r="1117" spans="2:65" s="1" customFormat="1" ht="16.5" customHeight="1">
      <c r="B1117" s="123"/>
      <c r="C1117" s="124" t="s">
        <v>1599</v>
      </c>
      <c r="D1117" s="124" t="s">
        <v>141</v>
      </c>
      <c r="E1117" s="125" t="s">
        <v>1600</v>
      </c>
      <c r="F1117" s="126" t="s">
        <v>1601</v>
      </c>
      <c r="G1117" s="127" t="s">
        <v>456</v>
      </c>
      <c r="H1117" s="128">
        <v>95</v>
      </c>
      <c r="I1117" s="129"/>
      <c r="J1117" s="129">
        <f>ROUND(I1117*H1117,2)</f>
        <v>0</v>
      </c>
      <c r="K1117" s="126" t="s">
        <v>308</v>
      </c>
      <c r="L1117" s="27"/>
      <c r="M1117" s="130" t="s">
        <v>1</v>
      </c>
      <c r="N1117" s="131" t="s">
        <v>35</v>
      </c>
      <c r="O1117" s="132">
        <v>0.14699999999999999</v>
      </c>
      <c r="P1117" s="132">
        <f>O1117*H1117</f>
        <v>13.965</v>
      </c>
      <c r="Q1117" s="132">
        <v>0</v>
      </c>
      <c r="R1117" s="132">
        <f>Q1117*H1117</f>
        <v>0</v>
      </c>
      <c r="S1117" s="132">
        <v>3.9399999999999999E-3</v>
      </c>
      <c r="T1117" s="133">
        <f>S1117*H1117</f>
        <v>0.37429999999999997</v>
      </c>
      <c r="AR1117" s="134" t="s">
        <v>223</v>
      </c>
      <c r="AT1117" s="134" t="s">
        <v>141</v>
      </c>
      <c r="AU1117" s="134" t="s">
        <v>79</v>
      </c>
      <c r="AY1117" s="15" t="s">
        <v>139</v>
      </c>
      <c r="BE1117" s="135">
        <f>IF(N1117="základní",J1117,0)</f>
        <v>0</v>
      </c>
      <c r="BF1117" s="135">
        <f>IF(N1117="snížená",J1117,0)</f>
        <v>0</v>
      </c>
      <c r="BG1117" s="135">
        <f>IF(N1117="zákl. přenesená",J1117,0)</f>
        <v>0</v>
      </c>
      <c r="BH1117" s="135">
        <f>IF(N1117="sníž. přenesená",J1117,0)</f>
        <v>0</v>
      </c>
      <c r="BI1117" s="135">
        <f>IF(N1117="nulová",J1117,0)</f>
        <v>0</v>
      </c>
      <c r="BJ1117" s="15" t="s">
        <v>75</v>
      </c>
      <c r="BK1117" s="135">
        <f>ROUND(I1117*H1117,2)</f>
        <v>0</v>
      </c>
      <c r="BL1117" s="15" t="s">
        <v>223</v>
      </c>
      <c r="BM1117" s="134" t="s">
        <v>1602</v>
      </c>
    </row>
    <row r="1118" spans="2:65" s="13" customFormat="1">
      <c r="B1118" s="142"/>
      <c r="D1118" s="137" t="s">
        <v>148</v>
      </c>
      <c r="E1118" s="143" t="s">
        <v>1</v>
      </c>
      <c r="F1118" s="144" t="s">
        <v>1603</v>
      </c>
      <c r="H1118" s="145">
        <v>95</v>
      </c>
      <c r="L1118" s="142"/>
      <c r="M1118" s="146"/>
      <c r="T1118" s="147"/>
      <c r="AT1118" s="143" t="s">
        <v>148</v>
      </c>
      <c r="AU1118" s="143" t="s">
        <v>79</v>
      </c>
      <c r="AV1118" s="13" t="s">
        <v>79</v>
      </c>
      <c r="AW1118" s="13" t="s">
        <v>27</v>
      </c>
      <c r="AX1118" s="13" t="s">
        <v>70</v>
      </c>
      <c r="AY1118" s="143" t="s">
        <v>139</v>
      </c>
    </row>
    <row r="1119" spans="2:65" s="1" customFormat="1" ht="24" customHeight="1">
      <c r="B1119" s="123"/>
      <c r="C1119" s="124" t="s">
        <v>1604</v>
      </c>
      <c r="D1119" s="124" t="s">
        <v>141</v>
      </c>
      <c r="E1119" s="125" t="s">
        <v>1605</v>
      </c>
      <c r="F1119" s="126" t="s">
        <v>1606</v>
      </c>
      <c r="G1119" s="127" t="s">
        <v>144</v>
      </c>
      <c r="H1119" s="128">
        <v>15.6</v>
      </c>
      <c r="I1119" s="129"/>
      <c r="J1119" s="129">
        <f>ROUND(I1119*H1119,2)</f>
        <v>0</v>
      </c>
      <c r="K1119" s="126" t="s">
        <v>308</v>
      </c>
      <c r="L1119" s="27"/>
      <c r="M1119" s="130" t="s">
        <v>1</v>
      </c>
      <c r="N1119" s="131" t="s">
        <v>35</v>
      </c>
      <c r="O1119" s="132">
        <v>1.18</v>
      </c>
      <c r="P1119" s="132">
        <f>O1119*H1119</f>
        <v>18.407999999999998</v>
      </c>
      <c r="Q1119" s="132">
        <v>6.5500000000000003E-3</v>
      </c>
      <c r="R1119" s="132">
        <f>Q1119*H1119</f>
        <v>0.10218000000000001</v>
      </c>
      <c r="S1119" s="132">
        <v>0</v>
      </c>
      <c r="T1119" s="133">
        <f>S1119*H1119</f>
        <v>0</v>
      </c>
      <c r="AR1119" s="134" t="s">
        <v>223</v>
      </c>
      <c r="AT1119" s="134" t="s">
        <v>141</v>
      </c>
      <c r="AU1119" s="134" t="s">
        <v>79</v>
      </c>
      <c r="AY1119" s="15" t="s">
        <v>139</v>
      </c>
      <c r="BE1119" s="135">
        <f>IF(N1119="základní",J1119,0)</f>
        <v>0</v>
      </c>
      <c r="BF1119" s="135">
        <f>IF(N1119="snížená",J1119,0)</f>
        <v>0</v>
      </c>
      <c r="BG1119" s="135">
        <f>IF(N1119="zákl. přenesená",J1119,0)</f>
        <v>0</v>
      </c>
      <c r="BH1119" s="135">
        <f>IF(N1119="sníž. přenesená",J1119,0)</f>
        <v>0</v>
      </c>
      <c r="BI1119" s="135">
        <f>IF(N1119="nulová",J1119,0)</f>
        <v>0</v>
      </c>
      <c r="BJ1119" s="15" t="s">
        <v>75</v>
      </c>
      <c r="BK1119" s="135">
        <f>ROUND(I1119*H1119,2)</f>
        <v>0</v>
      </c>
      <c r="BL1119" s="15" t="s">
        <v>223</v>
      </c>
      <c r="BM1119" s="134" t="s">
        <v>1607</v>
      </c>
    </row>
    <row r="1120" spans="2:65" s="13" customFormat="1">
      <c r="B1120" s="142"/>
      <c r="D1120" s="137" t="s">
        <v>148</v>
      </c>
      <c r="E1120" s="143" t="s">
        <v>1</v>
      </c>
      <c r="F1120" s="144" t="s">
        <v>1608</v>
      </c>
      <c r="H1120" s="145">
        <v>13.2</v>
      </c>
      <c r="L1120" s="142"/>
      <c r="M1120" s="146"/>
      <c r="T1120" s="147"/>
      <c r="AT1120" s="143" t="s">
        <v>148</v>
      </c>
      <c r="AU1120" s="143" t="s">
        <v>79</v>
      </c>
      <c r="AV1120" s="13" t="s">
        <v>79</v>
      </c>
      <c r="AW1120" s="13" t="s">
        <v>27</v>
      </c>
      <c r="AX1120" s="13" t="s">
        <v>70</v>
      </c>
      <c r="AY1120" s="143" t="s">
        <v>139</v>
      </c>
    </row>
    <row r="1121" spans="2:65" s="13" customFormat="1">
      <c r="B1121" s="142"/>
      <c r="D1121" s="137" t="s">
        <v>148</v>
      </c>
      <c r="E1121" s="143" t="s">
        <v>1</v>
      </c>
      <c r="F1121" s="144" t="s">
        <v>1570</v>
      </c>
      <c r="H1121" s="145">
        <v>2.4</v>
      </c>
      <c r="L1121" s="142"/>
      <c r="M1121" s="146"/>
      <c r="T1121" s="147"/>
      <c r="AT1121" s="143" t="s">
        <v>148</v>
      </c>
      <c r="AU1121" s="143" t="s">
        <v>79</v>
      </c>
      <c r="AV1121" s="13" t="s">
        <v>79</v>
      </c>
      <c r="AW1121" s="13" t="s">
        <v>27</v>
      </c>
      <c r="AX1121" s="13" t="s">
        <v>70</v>
      </c>
      <c r="AY1121" s="143" t="s">
        <v>139</v>
      </c>
    </row>
    <row r="1122" spans="2:65" s="1" customFormat="1" ht="36" customHeight="1">
      <c r="B1122" s="123"/>
      <c r="C1122" s="124" t="s">
        <v>1609</v>
      </c>
      <c r="D1122" s="124" t="s">
        <v>141</v>
      </c>
      <c r="E1122" s="125" t="s">
        <v>1610</v>
      </c>
      <c r="F1122" s="126" t="s">
        <v>1611</v>
      </c>
      <c r="G1122" s="127" t="s">
        <v>456</v>
      </c>
      <c r="H1122" s="128">
        <v>149.28</v>
      </c>
      <c r="I1122" s="129"/>
      <c r="J1122" s="129">
        <f>ROUND(I1122*H1122,2)</f>
        <v>0</v>
      </c>
      <c r="K1122" s="126" t="s">
        <v>308</v>
      </c>
      <c r="L1122" s="27"/>
      <c r="M1122" s="130" t="s">
        <v>1</v>
      </c>
      <c r="N1122" s="131" t="s">
        <v>35</v>
      </c>
      <c r="O1122" s="132">
        <v>0.33100000000000002</v>
      </c>
      <c r="P1122" s="132">
        <f>O1122*H1122</f>
        <v>49.411680000000004</v>
      </c>
      <c r="Q1122" s="132">
        <v>1.98E-3</v>
      </c>
      <c r="R1122" s="132">
        <f>Q1122*H1122</f>
        <v>0.29557440000000001</v>
      </c>
      <c r="S1122" s="132">
        <v>0</v>
      </c>
      <c r="T1122" s="133">
        <f>S1122*H1122</f>
        <v>0</v>
      </c>
      <c r="AR1122" s="134" t="s">
        <v>223</v>
      </c>
      <c r="AT1122" s="134" t="s">
        <v>141</v>
      </c>
      <c r="AU1122" s="134" t="s">
        <v>79</v>
      </c>
      <c r="AY1122" s="15" t="s">
        <v>139</v>
      </c>
      <c r="BE1122" s="135">
        <f>IF(N1122="základní",J1122,0)</f>
        <v>0</v>
      </c>
      <c r="BF1122" s="135">
        <f>IF(N1122="snížená",J1122,0)</f>
        <v>0</v>
      </c>
      <c r="BG1122" s="135">
        <f>IF(N1122="zákl. přenesená",J1122,0)</f>
        <v>0</v>
      </c>
      <c r="BH1122" s="135">
        <f>IF(N1122="sníž. přenesená",J1122,0)</f>
        <v>0</v>
      </c>
      <c r="BI1122" s="135">
        <f>IF(N1122="nulová",J1122,0)</f>
        <v>0</v>
      </c>
      <c r="BJ1122" s="15" t="s">
        <v>75</v>
      </c>
      <c r="BK1122" s="135">
        <f>ROUND(I1122*H1122,2)</f>
        <v>0</v>
      </c>
      <c r="BL1122" s="15" t="s">
        <v>223</v>
      </c>
      <c r="BM1122" s="134" t="s">
        <v>1612</v>
      </c>
    </row>
    <row r="1123" spans="2:65" s="12" customFormat="1">
      <c r="B1123" s="136"/>
      <c r="D1123" s="137" t="s">
        <v>148</v>
      </c>
      <c r="E1123" s="138" t="s">
        <v>1</v>
      </c>
      <c r="F1123" s="139" t="s">
        <v>317</v>
      </c>
      <c r="H1123" s="138" t="s">
        <v>1</v>
      </c>
      <c r="L1123" s="136"/>
      <c r="M1123" s="140"/>
      <c r="T1123" s="141"/>
      <c r="AT1123" s="138" t="s">
        <v>148</v>
      </c>
      <c r="AU1123" s="138" t="s">
        <v>79</v>
      </c>
      <c r="AV1123" s="12" t="s">
        <v>75</v>
      </c>
      <c r="AW1123" s="12" t="s">
        <v>27</v>
      </c>
      <c r="AX1123" s="12" t="s">
        <v>70</v>
      </c>
      <c r="AY1123" s="138" t="s">
        <v>139</v>
      </c>
    </row>
    <row r="1124" spans="2:65" s="13" customFormat="1">
      <c r="B1124" s="142"/>
      <c r="D1124" s="137" t="s">
        <v>148</v>
      </c>
      <c r="E1124" s="143" t="s">
        <v>1</v>
      </c>
      <c r="F1124" s="144" t="s">
        <v>1613</v>
      </c>
      <c r="H1124" s="145">
        <v>18.809999999999999</v>
      </c>
      <c r="L1124" s="142"/>
      <c r="M1124" s="146"/>
      <c r="T1124" s="147"/>
      <c r="AT1124" s="143" t="s">
        <v>148</v>
      </c>
      <c r="AU1124" s="143" t="s">
        <v>79</v>
      </c>
      <c r="AV1124" s="13" t="s">
        <v>79</v>
      </c>
      <c r="AW1124" s="13" t="s">
        <v>27</v>
      </c>
      <c r="AX1124" s="13" t="s">
        <v>70</v>
      </c>
      <c r="AY1124" s="143" t="s">
        <v>139</v>
      </c>
    </row>
    <row r="1125" spans="2:65" s="13" customFormat="1">
      <c r="B1125" s="142"/>
      <c r="D1125" s="137" t="s">
        <v>148</v>
      </c>
      <c r="E1125" s="143" t="s">
        <v>1</v>
      </c>
      <c r="F1125" s="144" t="s">
        <v>1614</v>
      </c>
      <c r="H1125" s="145">
        <v>12.18</v>
      </c>
      <c r="L1125" s="142"/>
      <c r="M1125" s="146"/>
      <c r="T1125" s="147"/>
      <c r="AT1125" s="143" t="s">
        <v>148</v>
      </c>
      <c r="AU1125" s="143" t="s">
        <v>79</v>
      </c>
      <c r="AV1125" s="13" t="s">
        <v>79</v>
      </c>
      <c r="AW1125" s="13" t="s">
        <v>27</v>
      </c>
      <c r="AX1125" s="13" t="s">
        <v>70</v>
      </c>
      <c r="AY1125" s="143" t="s">
        <v>139</v>
      </c>
    </row>
    <row r="1126" spans="2:65" s="13" customFormat="1">
      <c r="B1126" s="142"/>
      <c r="D1126" s="137" t="s">
        <v>148</v>
      </c>
      <c r="E1126" s="143" t="s">
        <v>1</v>
      </c>
      <c r="F1126" s="144" t="s">
        <v>1615</v>
      </c>
      <c r="H1126" s="145">
        <v>0.82</v>
      </c>
      <c r="L1126" s="142"/>
      <c r="M1126" s="146"/>
      <c r="T1126" s="147"/>
      <c r="AT1126" s="143" t="s">
        <v>148</v>
      </c>
      <c r="AU1126" s="143" t="s">
        <v>79</v>
      </c>
      <c r="AV1126" s="13" t="s">
        <v>79</v>
      </c>
      <c r="AW1126" s="13" t="s">
        <v>27</v>
      </c>
      <c r="AX1126" s="13" t="s">
        <v>70</v>
      </c>
      <c r="AY1126" s="143" t="s">
        <v>139</v>
      </c>
    </row>
    <row r="1127" spans="2:65" s="13" customFormat="1">
      <c r="B1127" s="142"/>
      <c r="D1127" s="137" t="s">
        <v>148</v>
      </c>
      <c r="E1127" s="143" t="s">
        <v>1</v>
      </c>
      <c r="F1127" s="144" t="s">
        <v>1616</v>
      </c>
      <c r="H1127" s="145">
        <v>3.45</v>
      </c>
      <c r="L1127" s="142"/>
      <c r="M1127" s="146"/>
      <c r="T1127" s="147"/>
      <c r="AT1127" s="143" t="s">
        <v>148</v>
      </c>
      <c r="AU1127" s="143" t="s">
        <v>79</v>
      </c>
      <c r="AV1127" s="13" t="s">
        <v>79</v>
      </c>
      <c r="AW1127" s="13" t="s">
        <v>27</v>
      </c>
      <c r="AX1127" s="13" t="s">
        <v>70</v>
      </c>
      <c r="AY1127" s="143" t="s">
        <v>139</v>
      </c>
    </row>
    <row r="1128" spans="2:65" s="12" customFormat="1">
      <c r="B1128" s="136"/>
      <c r="D1128" s="137" t="s">
        <v>148</v>
      </c>
      <c r="E1128" s="138" t="s">
        <v>1</v>
      </c>
      <c r="F1128" s="139" t="s">
        <v>327</v>
      </c>
      <c r="H1128" s="138" t="s">
        <v>1</v>
      </c>
      <c r="L1128" s="136"/>
      <c r="M1128" s="140"/>
      <c r="T1128" s="141"/>
      <c r="AT1128" s="138" t="s">
        <v>148</v>
      </c>
      <c r="AU1128" s="138" t="s">
        <v>79</v>
      </c>
      <c r="AV1128" s="12" t="s">
        <v>75</v>
      </c>
      <c r="AW1128" s="12" t="s">
        <v>27</v>
      </c>
      <c r="AX1128" s="12" t="s">
        <v>70</v>
      </c>
      <c r="AY1128" s="138" t="s">
        <v>139</v>
      </c>
    </row>
    <row r="1129" spans="2:65" s="13" customFormat="1">
      <c r="B1129" s="142"/>
      <c r="D1129" s="137" t="s">
        <v>148</v>
      </c>
      <c r="E1129" s="143" t="s">
        <v>1</v>
      </c>
      <c r="F1129" s="144" t="s">
        <v>1580</v>
      </c>
      <c r="H1129" s="145">
        <v>1.31</v>
      </c>
      <c r="L1129" s="142"/>
      <c r="M1129" s="146"/>
      <c r="T1129" s="147"/>
      <c r="AT1129" s="143" t="s">
        <v>148</v>
      </c>
      <c r="AU1129" s="143" t="s">
        <v>79</v>
      </c>
      <c r="AV1129" s="13" t="s">
        <v>79</v>
      </c>
      <c r="AW1129" s="13" t="s">
        <v>27</v>
      </c>
      <c r="AX1129" s="13" t="s">
        <v>70</v>
      </c>
      <c r="AY1129" s="143" t="s">
        <v>139</v>
      </c>
    </row>
    <row r="1130" spans="2:65" s="13" customFormat="1">
      <c r="B1130" s="142"/>
      <c r="D1130" s="137" t="s">
        <v>148</v>
      </c>
      <c r="E1130" s="143" t="s">
        <v>1</v>
      </c>
      <c r="F1130" s="144" t="s">
        <v>1581</v>
      </c>
      <c r="H1130" s="145">
        <v>8.2799999999999994</v>
      </c>
      <c r="L1130" s="142"/>
      <c r="M1130" s="146"/>
      <c r="T1130" s="147"/>
      <c r="AT1130" s="143" t="s">
        <v>148</v>
      </c>
      <c r="AU1130" s="143" t="s">
        <v>79</v>
      </c>
      <c r="AV1130" s="13" t="s">
        <v>79</v>
      </c>
      <c r="AW1130" s="13" t="s">
        <v>27</v>
      </c>
      <c r="AX1130" s="13" t="s">
        <v>70</v>
      </c>
      <c r="AY1130" s="143" t="s">
        <v>139</v>
      </c>
    </row>
    <row r="1131" spans="2:65" s="13" customFormat="1">
      <c r="B1131" s="142"/>
      <c r="D1131" s="137" t="s">
        <v>148</v>
      </c>
      <c r="E1131" s="143" t="s">
        <v>1</v>
      </c>
      <c r="F1131" s="144" t="s">
        <v>1582</v>
      </c>
      <c r="H1131" s="145">
        <v>1.3</v>
      </c>
      <c r="L1131" s="142"/>
      <c r="M1131" s="146"/>
      <c r="T1131" s="147"/>
      <c r="AT1131" s="143" t="s">
        <v>148</v>
      </c>
      <c r="AU1131" s="143" t="s">
        <v>79</v>
      </c>
      <c r="AV1131" s="13" t="s">
        <v>79</v>
      </c>
      <c r="AW1131" s="13" t="s">
        <v>27</v>
      </c>
      <c r="AX1131" s="13" t="s">
        <v>70</v>
      </c>
      <c r="AY1131" s="143" t="s">
        <v>139</v>
      </c>
    </row>
    <row r="1132" spans="2:65" s="13" customFormat="1">
      <c r="B1132" s="142"/>
      <c r="D1132" s="137" t="s">
        <v>148</v>
      </c>
      <c r="E1132" s="143" t="s">
        <v>1</v>
      </c>
      <c r="F1132" s="144" t="s">
        <v>1583</v>
      </c>
      <c r="H1132" s="145">
        <v>1.8</v>
      </c>
      <c r="L1132" s="142"/>
      <c r="M1132" s="146"/>
      <c r="T1132" s="147"/>
      <c r="AT1132" s="143" t="s">
        <v>148</v>
      </c>
      <c r="AU1132" s="143" t="s">
        <v>79</v>
      </c>
      <c r="AV1132" s="13" t="s">
        <v>79</v>
      </c>
      <c r="AW1132" s="13" t="s">
        <v>27</v>
      </c>
      <c r="AX1132" s="13" t="s">
        <v>70</v>
      </c>
      <c r="AY1132" s="143" t="s">
        <v>139</v>
      </c>
    </row>
    <row r="1133" spans="2:65" s="13" customFormat="1">
      <c r="B1133" s="142"/>
      <c r="D1133" s="137" t="s">
        <v>148</v>
      </c>
      <c r="E1133" s="143" t="s">
        <v>1</v>
      </c>
      <c r="F1133" s="144" t="s">
        <v>1584</v>
      </c>
      <c r="H1133" s="145">
        <v>12.06</v>
      </c>
      <c r="L1133" s="142"/>
      <c r="M1133" s="146"/>
      <c r="T1133" s="147"/>
      <c r="AT1133" s="143" t="s">
        <v>148</v>
      </c>
      <c r="AU1133" s="143" t="s">
        <v>79</v>
      </c>
      <c r="AV1133" s="13" t="s">
        <v>79</v>
      </c>
      <c r="AW1133" s="13" t="s">
        <v>27</v>
      </c>
      <c r="AX1133" s="13" t="s">
        <v>70</v>
      </c>
      <c r="AY1133" s="143" t="s">
        <v>139</v>
      </c>
    </row>
    <row r="1134" spans="2:65" s="13" customFormat="1">
      <c r="B1134" s="142"/>
      <c r="D1134" s="137" t="s">
        <v>148</v>
      </c>
      <c r="E1134" s="143" t="s">
        <v>1</v>
      </c>
      <c r="F1134" s="144" t="s">
        <v>1585</v>
      </c>
      <c r="H1134" s="145">
        <v>11.2</v>
      </c>
      <c r="L1134" s="142"/>
      <c r="M1134" s="146"/>
      <c r="T1134" s="147"/>
      <c r="AT1134" s="143" t="s">
        <v>148</v>
      </c>
      <c r="AU1134" s="143" t="s">
        <v>79</v>
      </c>
      <c r="AV1134" s="13" t="s">
        <v>79</v>
      </c>
      <c r="AW1134" s="13" t="s">
        <v>27</v>
      </c>
      <c r="AX1134" s="13" t="s">
        <v>70</v>
      </c>
      <c r="AY1134" s="143" t="s">
        <v>139</v>
      </c>
    </row>
    <row r="1135" spans="2:65" s="13" customFormat="1">
      <c r="B1135" s="142"/>
      <c r="D1135" s="137" t="s">
        <v>148</v>
      </c>
      <c r="E1135" s="143" t="s">
        <v>1</v>
      </c>
      <c r="F1135" s="144" t="s">
        <v>1586</v>
      </c>
      <c r="H1135" s="145">
        <v>18.63</v>
      </c>
      <c r="L1135" s="142"/>
      <c r="M1135" s="146"/>
      <c r="T1135" s="147"/>
      <c r="AT1135" s="143" t="s">
        <v>148</v>
      </c>
      <c r="AU1135" s="143" t="s">
        <v>79</v>
      </c>
      <c r="AV1135" s="13" t="s">
        <v>79</v>
      </c>
      <c r="AW1135" s="13" t="s">
        <v>27</v>
      </c>
      <c r="AX1135" s="13" t="s">
        <v>70</v>
      </c>
      <c r="AY1135" s="143" t="s">
        <v>139</v>
      </c>
    </row>
    <row r="1136" spans="2:65" s="12" customFormat="1">
      <c r="B1136" s="136"/>
      <c r="D1136" s="137" t="s">
        <v>148</v>
      </c>
      <c r="E1136" s="138" t="s">
        <v>1</v>
      </c>
      <c r="F1136" s="139" t="s">
        <v>335</v>
      </c>
      <c r="H1136" s="138" t="s">
        <v>1</v>
      </c>
      <c r="L1136" s="136"/>
      <c r="M1136" s="140"/>
      <c r="T1136" s="141"/>
      <c r="AT1136" s="138" t="s">
        <v>148</v>
      </c>
      <c r="AU1136" s="138" t="s">
        <v>79</v>
      </c>
      <c r="AV1136" s="12" t="s">
        <v>75</v>
      </c>
      <c r="AW1136" s="12" t="s">
        <v>27</v>
      </c>
      <c r="AX1136" s="12" t="s">
        <v>70</v>
      </c>
      <c r="AY1136" s="138" t="s">
        <v>139</v>
      </c>
    </row>
    <row r="1137" spans="2:65" s="13" customFormat="1">
      <c r="B1137" s="142"/>
      <c r="D1137" s="137" t="s">
        <v>148</v>
      </c>
      <c r="E1137" s="143" t="s">
        <v>1</v>
      </c>
      <c r="F1137" s="144" t="s">
        <v>1585</v>
      </c>
      <c r="H1137" s="145">
        <v>11.2</v>
      </c>
      <c r="L1137" s="142"/>
      <c r="M1137" s="146"/>
      <c r="T1137" s="147"/>
      <c r="AT1137" s="143" t="s">
        <v>148</v>
      </c>
      <c r="AU1137" s="143" t="s">
        <v>79</v>
      </c>
      <c r="AV1137" s="13" t="s">
        <v>79</v>
      </c>
      <c r="AW1137" s="13" t="s">
        <v>27</v>
      </c>
      <c r="AX1137" s="13" t="s">
        <v>70</v>
      </c>
      <c r="AY1137" s="143" t="s">
        <v>139</v>
      </c>
    </row>
    <row r="1138" spans="2:65" s="13" customFormat="1">
      <c r="B1138" s="142"/>
      <c r="D1138" s="137" t="s">
        <v>148</v>
      </c>
      <c r="E1138" s="143" t="s">
        <v>1</v>
      </c>
      <c r="F1138" s="144" t="s">
        <v>1587</v>
      </c>
      <c r="H1138" s="145">
        <v>9.4499999999999993</v>
      </c>
      <c r="L1138" s="142"/>
      <c r="M1138" s="146"/>
      <c r="T1138" s="147"/>
      <c r="AT1138" s="143" t="s">
        <v>148</v>
      </c>
      <c r="AU1138" s="143" t="s">
        <v>79</v>
      </c>
      <c r="AV1138" s="13" t="s">
        <v>79</v>
      </c>
      <c r="AW1138" s="13" t="s">
        <v>27</v>
      </c>
      <c r="AX1138" s="13" t="s">
        <v>70</v>
      </c>
      <c r="AY1138" s="143" t="s">
        <v>139</v>
      </c>
    </row>
    <row r="1139" spans="2:65" s="13" customFormat="1">
      <c r="B1139" s="142"/>
      <c r="D1139" s="137" t="s">
        <v>148</v>
      </c>
      <c r="E1139" s="143" t="s">
        <v>1</v>
      </c>
      <c r="F1139" s="144" t="s">
        <v>1588</v>
      </c>
      <c r="H1139" s="145">
        <v>26.91</v>
      </c>
      <c r="L1139" s="142"/>
      <c r="M1139" s="146"/>
      <c r="T1139" s="147"/>
      <c r="AT1139" s="143" t="s">
        <v>148</v>
      </c>
      <c r="AU1139" s="143" t="s">
        <v>79</v>
      </c>
      <c r="AV1139" s="13" t="s">
        <v>79</v>
      </c>
      <c r="AW1139" s="13" t="s">
        <v>27</v>
      </c>
      <c r="AX1139" s="13" t="s">
        <v>70</v>
      </c>
      <c r="AY1139" s="143" t="s">
        <v>139</v>
      </c>
    </row>
    <row r="1140" spans="2:65" s="13" customFormat="1">
      <c r="B1140" s="142"/>
      <c r="D1140" s="137" t="s">
        <v>148</v>
      </c>
      <c r="E1140" s="143" t="s">
        <v>1</v>
      </c>
      <c r="F1140" s="144" t="s">
        <v>1589</v>
      </c>
      <c r="H1140" s="145">
        <v>11.88</v>
      </c>
      <c r="L1140" s="142"/>
      <c r="M1140" s="146"/>
      <c r="T1140" s="147"/>
      <c r="AT1140" s="143" t="s">
        <v>148</v>
      </c>
      <c r="AU1140" s="143" t="s">
        <v>79</v>
      </c>
      <c r="AV1140" s="13" t="s">
        <v>79</v>
      </c>
      <c r="AW1140" s="13" t="s">
        <v>27</v>
      </c>
      <c r="AX1140" s="13" t="s">
        <v>70</v>
      </c>
      <c r="AY1140" s="143" t="s">
        <v>139</v>
      </c>
    </row>
    <row r="1141" spans="2:65" s="1" customFormat="1" ht="16.5" customHeight="1">
      <c r="B1141" s="123"/>
      <c r="C1141" s="124" t="s">
        <v>1617</v>
      </c>
      <c r="D1141" s="124" t="s">
        <v>141</v>
      </c>
      <c r="E1141" s="125" t="s">
        <v>1618</v>
      </c>
      <c r="F1141" s="126" t="s">
        <v>1619</v>
      </c>
      <c r="G1141" s="127" t="s">
        <v>456</v>
      </c>
      <c r="H1141" s="128">
        <v>169.1</v>
      </c>
      <c r="I1141" s="129"/>
      <c r="J1141" s="129">
        <f>ROUND(I1141*H1141,2)</f>
        <v>0</v>
      </c>
      <c r="K1141" s="126" t="s">
        <v>1</v>
      </c>
      <c r="L1141" s="27"/>
      <c r="M1141" s="130" t="s">
        <v>1</v>
      </c>
      <c r="N1141" s="131" t="s">
        <v>35</v>
      </c>
      <c r="O1141" s="132">
        <v>0.23300000000000001</v>
      </c>
      <c r="P1141" s="132">
        <f>O1141*H1141</f>
        <v>39.400300000000001</v>
      </c>
      <c r="Q1141" s="132">
        <v>5.9000000000000003E-4</v>
      </c>
      <c r="R1141" s="132">
        <f>Q1141*H1141</f>
        <v>9.9768999999999997E-2</v>
      </c>
      <c r="S1141" s="132">
        <v>0</v>
      </c>
      <c r="T1141" s="133">
        <f>S1141*H1141</f>
        <v>0</v>
      </c>
      <c r="AR1141" s="134" t="s">
        <v>223</v>
      </c>
      <c r="AT1141" s="134" t="s">
        <v>141</v>
      </c>
      <c r="AU1141" s="134" t="s">
        <v>79</v>
      </c>
      <c r="AY1141" s="15" t="s">
        <v>139</v>
      </c>
      <c r="BE1141" s="135">
        <f>IF(N1141="základní",J1141,0)</f>
        <v>0</v>
      </c>
      <c r="BF1141" s="135">
        <f>IF(N1141="snížená",J1141,0)</f>
        <v>0</v>
      </c>
      <c r="BG1141" s="135">
        <f>IF(N1141="zákl. přenesená",J1141,0)</f>
        <v>0</v>
      </c>
      <c r="BH1141" s="135">
        <f>IF(N1141="sníž. přenesená",J1141,0)</f>
        <v>0</v>
      </c>
      <c r="BI1141" s="135">
        <f>IF(N1141="nulová",J1141,0)</f>
        <v>0</v>
      </c>
      <c r="BJ1141" s="15" t="s">
        <v>75</v>
      </c>
      <c r="BK1141" s="135">
        <f>ROUND(I1141*H1141,2)</f>
        <v>0</v>
      </c>
      <c r="BL1141" s="15" t="s">
        <v>223</v>
      </c>
      <c r="BM1141" s="134" t="s">
        <v>1620</v>
      </c>
    </row>
    <row r="1142" spans="2:65" s="13" customFormat="1" ht="30.6">
      <c r="B1142" s="142"/>
      <c r="D1142" s="137" t="s">
        <v>148</v>
      </c>
      <c r="E1142" s="143" t="s">
        <v>1</v>
      </c>
      <c r="F1142" s="144" t="s">
        <v>1621</v>
      </c>
      <c r="H1142" s="145">
        <v>169.1</v>
      </c>
      <c r="L1142" s="142"/>
      <c r="M1142" s="146"/>
      <c r="T1142" s="147"/>
      <c r="AT1142" s="143" t="s">
        <v>148</v>
      </c>
      <c r="AU1142" s="143" t="s">
        <v>79</v>
      </c>
      <c r="AV1142" s="13" t="s">
        <v>79</v>
      </c>
      <c r="AW1142" s="13" t="s">
        <v>27</v>
      </c>
      <c r="AX1142" s="13" t="s">
        <v>70</v>
      </c>
      <c r="AY1142" s="143" t="s">
        <v>139</v>
      </c>
    </row>
    <row r="1143" spans="2:65" s="1" customFormat="1" ht="24" customHeight="1">
      <c r="B1143" s="123"/>
      <c r="C1143" s="124" t="s">
        <v>1622</v>
      </c>
      <c r="D1143" s="124" t="s">
        <v>141</v>
      </c>
      <c r="E1143" s="125" t="s">
        <v>1623</v>
      </c>
      <c r="F1143" s="126" t="s">
        <v>1624</v>
      </c>
      <c r="G1143" s="127" t="s">
        <v>456</v>
      </c>
      <c r="H1143" s="128">
        <v>171</v>
      </c>
      <c r="I1143" s="129"/>
      <c r="J1143" s="129">
        <f>ROUND(I1143*H1143,2)</f>
        <v>0</v>
      </c>
      <c r="K1143" s="126" t="s">
        <v>308</v>
      </c>
      <c r="L1143" s="27"/>
      <c r="M1143" s="130" t="s">
        <v>1</v>
      </c>
      <c r="N1143" s="131" t="s">
        <v>35</v>
      </c>
      <c r="O1143" s="132">
        <v>0.26500000000000001</v>
      </c>
      <c r="P1143" s="132">
        <f>O1143*H1143</f>
        <v>45.315000000000005</v>
      </c>
      <c r="Q1143" s="132">
        <v>2.8600000000000001E-3</v>
      </c>
      <c r="R1143" s="132">
        <f>Q1143*H1143</f>
        <v>0.48905999999999999</v>
      </c>
      <c r="S1143" s="132">
        <v>0</v>
      </c>
      <c r="T1143" s="133">
        <f>S1143*H1143</f>
        <v>0</v>
      </c>
      <c r="AR1143" s="134" t="s">
        <v>223</v>
      </c>
      <c r="AT1143" s="134" t="s">
        <v>141</v>
      </c>
      <c r="AU1143" s="134" t="s">
        <v>79</v>
      </c>
      <c r="AY1143" s="15" t="s">
        <v>139</v>
      </c>
      <c r="BE1143" s="135">
        <f>IF(N1143="základní",J1143,0)</f>
        <v>0</v>
      </c>
      <c r="BF1143" s="135">
        <f>IF(N1143="snížená",J1143,0)</f>
        <v>0</v>
      </c>
      <c r="BG1143" s="135">
        <f>IF(N1143="zákl. přenesená",J1143,0)</f>
        <v>0</v>
      </c>
      <c r="BH1143" s="135">
        <f>IF(N1143="sníž. přenesená",J1143,0)</f>
        <v>0</v>
      </c>
      <c r="BI1143" s="135">
        <f>IF(N1143="nulová",J1143,0)</f>
        <v>0</v>
      </c>
      <c r="BJ1143" s="15" t="s">
        <v>75</v>
      </c>
      <c r="BK1143" s="135">
        <f>ROUND(I1143*H1143,2)</f>
        <v>0</v>
      </c>
      <c r="BL1143" s="15" t="s">
        <v>223</v>
      </c>
      <c r="BM1143" s="134" t="s">
        <v>1625</v>
      </c>
    </row>
    <row r="1144" spans="2:65" s="13" customFormat="1" ht="30.6">
      <c r="B1144" s="142"/>
      <c r="D1144" s="137" t="s">
        <v>148</v>
      </c>
      <c r="E1144" s="143" t="s">
        <v>1</v>
      </c>
      <c r="F1144" s="144" t="s">
        <v>1598</v>
      </c>
      <c r="H1144" s="145">
        <v>171</v>
      </c>
      <c r="L1144" s="142"/>
      <c r="M1144" s="146"/>
      <c r="T1144" s="147"/>
      <c r="AT1144" s="143" t="s">
        <v>148</v>
      </c>
      <c r="AU1144" s="143" t="s">
        <v>79</v>
      </c>
      <c r="AV1144" s="13" t="s">
        <v>79</v>
      </c>
      <c r="AW1144" s="13" t="s">
        <v>27</v>
      </c>
      <c r="AX1144" s="13" t="s">
        <v>70</v>
      </c>
      <c r="AY1144" s="143" t="s">
        <v>139</v>
      </c>
    </row>
    <row r="1145" spans="2:65" s="1" customFormat="1" ht="24" customHeight="1">
      <c r="B1145" s="123"/>
      <c r="C1145" s="124" t="s">
        <v>1626</v>
      </c>
      <c r="D1145" s="124" t="s">
        <v>141</v>
      </c>
      <c r="E1145" s="125" t="s">
        <v>1627</v>
      </c>
      <c r="F1145" s="126" t="s">
        <v>1628</v>
      </c>
      <c r="G1145" s="127" t="s">
        <v>307</v>
      </c>
      <c r="H1145" s="128">
        <v>9</v>
      </c>
      <c r="I1145" s="129"/>
      <c r="J1145" s="129">
        <f>ROUND(I1145*H1145,2)</f>
        <v>0</v>
      </c>
      <c r="K1145" s="126" t="s">
        <v>308</v>
      </c>
      <c r="L1145" s="27"/>
      <c r="M1145" s="130" t="s">
        <v>1</v>
      </c>
      <c r="N1145" s="131" t="s">
        <v>35</v>
      </c>
      <c r="O1145" s="132">
        <v>0.11</v>
      </c>
      <c r="P1145" s="132">
        <f>O1145*H1145</f>
        <v>0.99</v>
      </c>
      <c r="Q1145" s="132">
        <v>7.1000000000000002E-4</v>
      </c>
      <c r="R1145" s="132">
        <f>Q1145*H1145</f>
        <v>6.3899999999999998E-3</v>
      </c>
      <c r="S1145" s="132">
        <v>0</v>
      </c>
      <c r="T1145" s="133">
        <f>S1145*H1145</f>
        <v>0</v>
      </c>
      <c r="AR1145" s="134" t="s">
        <v>223</v>
      </c>
      <c r="AT1145" s="134" t="s">
        <v>141</v>
      </c>
      <c r="AU1145" s="134" t="s">
        <v>79</v>
      </c>
      <c r="AY1145" s="15" t="s">
        <v>139</v>
      </c>
      <c r="BE1145" s="135">
        <f>IF(N1145="základní",J1145,0)</f>
        <v>0</v>
      </c>
      <c r="BF1145" s="135">
        <f>IF(N1145="snížená",J1145,0)</f>
        <v>0</v>
      </c>
      <c r="BG1145" s="135">
        <f>IF(N1145="zákl. přenesená",J1145,0)</f>
        <v>0</v>
      </c>
      <c r="BH1145" s="135">
        <f>IF(N1145="sníž. přenesená",J1145,0)</f>
        <v>0</v>
      </c>
      <c r="BI1145" s="135">
        <f>IF(N1145="nulová",J1145,0)</f>
        <v>0</v>
      </c>
      <c r="BJ1145" s="15" t="s">
        <v>75</v>
      </c>
      <c r="BK1145" s="135">
        <f>ROUND(I1145*H1145,2)</f>
        <v>0</v>
      </c>
      <c r="BL1145" s="15" t="s">
        <v>223</v>
      </c>
      <c r="BM1145" s="134" t="s">
        <v>1629</v>
      </c>
    </row>
    <row r="1146" spans="2:65" s="13" customFormat="1">
      <c r="B1146" s="142"/>
      <c r="D1146" s="137" t="s">
        <v>148</v>
      </c>
      <c r="E1146" s="143" t="s">
        <v>1</v>
      </c>
      <c r="F1146" s="144" t="s">
        <v>1630</v>
      </c>
      <c r="H1146" s="145">
        <v>9</v>
      </c>
      <c r="L1146" s="142"/>
      <c r="M1146" s="146"/>
      <c r="T1146" s="147"/>
      <c r="AT1146" s="143" t="s">
        <v>148</v>
      </c>
      <c r="AU1146" s="143" t="s">
        <v>79</v>
      </c>
      <c r="AV1146" s="13" t="s">
        <v>79</v>
      </c>
      <c r="AW1146" s="13" t="s">
        <v>27</v>
      </c>
      <c r="AX1146" s="13" t="s">
        <v>70</v>
      </c>
      <c r="AY1146" s="143" t="s">
        <v>139</v>
      </c>
    </row>
    <row r="1147" spans="2:65" s="1" customFormat="1" ht="24" customHeight="1">
      <c r="B1147" s="123"/>
      <c r="C1147" s="124" t="s">
        <v>1631</v>
      </c>
      <c r="D1147" s="124" t="s">
        <v>141</v>
      </c>
      <c r="E1147" s="125" t="s">
        <v>1632</v>
      </c>
      <c r="F1147" s="126" t="s">
        <v>1633</v>
      </c>
      <c r="G1147" s="127" t="s">
        <v>307</v>
      </c>
      <c r="H1147" s="128">
        <v>10</v>
      </c>
      <c r="I1147" s="129"/>
      <c r="J1147" s="129">
        <f>ROUND(I1147*H1147,2)</f>
        <v>0</v>
      </c>
      <c r="K1147" s="126" t="s">
        <v>308</v>
      </c>
      <c r="L1147" s="27"/>
      <c r="M1147" s="130" t="s">
        <v>1</v>
      </c>
      <c r="N1147" s="131" t="s">
        <v>35</v>
      </c>
      <c r="O1147" s="132">
        <v>0.4</v>
      </c>
      <c r="P1147" s="132">
        <f>O1147*H1147</f>
        <v>4</v>
      </c>
      <c r="Q1147" s="132">
        <v>4.8000000000000001E-4</v>
      </c>
      <c r="R1147" s="132">
        <f>Q1147*H1147</f>
        <v>4.8000000000000004E-3</v>
      </c>
      <c r="S1147" s="132">
        <v>0</v>
      </c>
      <c r="T1147" s="133">
        <f>S1147*H1147</f>
        <v>0</v>
      </c>
      <c r="AR1147" s="134" t="s">
        <v>223</v>
      </c>
      <c r="AT1147" s="134" t="s">
        <v>141</v>
      </c>
      <c r="AU1147" s="134" t="s">
        <v>79</v>
      </c>
      <c r="AY1147" s="15" t="s">
        <v>139</v>
      </c>
      <c r="BE1147" s="135">
        <f>IF(N1147="základní",J1147,0)</f>
        <v>0</v>
      </c>
      <c r="BF1147" s="135">
        <f>IF(N1147="snížená",J1147,0)</f>
        <v>0</v>
      </c>
      <c r="BG1147" s="135">
        <f>IF(N1147="zákl. přenesená",J1147,0)</f>
        <v>0</v>
      </c>
      <c r="BH1147" s="135">
        <f>IF(N1147="sníž. přenesená",J1147,0)</f>
        <v>0</v>
      </c>
      <c r="BI1147" s="135">
        <f>IF(N1147="nulová",J1147,0)</f>
        <v>0</v>
      </c>
      <c r="BJ1147" s="15" t="s">
        <v>75</v>
      </c>
      <c r="BK1147" s="135">
        <f>ROUND(I1147*H1147,2)</f>
        <v>0</v>
      </c>
      <c r="BL1147" s="15" t="s">
        <v>223</v>
      </c>
      <c r="BM1147" s="134" t="s">
        <v>1634</v>
      </c>
    </row>
    <row r="1148" spans="2:65" s="13" customFormat="1">
      <c r="B1148" s="142"/>
      <c r="D1148" s="137" t="s">
        <v>148</v>
      </c>
      <c r="E1148" s="143" t="s">
        <v>1</v>
      </c>
      <c r="F1148" s="144" t="s">
        <v>1635</v>
      </c>
      <c r="H1148" s="145">
        <v>10</v>
      </c>
      <c r="L1148" s="142"/>
      <c r="M1148" s="146"/>
      <c r="T1148" s="147"/>
      <c r="AT1148" s="143" t="s">
        <v>148</v>
      </c>
      <c r="AU1148" s="143" t="s">
        <v>79</v>
      </c>
      <c r="AV1148" s="13" t="s">
        <v>79</v>
      </c>
      <c r="AW1148" s="13" t="s">
        <v>27</v>
      </c>
      <c r="AX1148" s="13" t="s">
        <v>70</v>
      </c>
      <c r="AY1148" s="143" t="s">
        <v>139</v>
      </c>
    </row>
    <row r="1149" spans="2:65" s="1" customFormat="1" ht="24" customHeight="1">
      <c r="B1149" s="123"/>
      <c r="C1149" s="124" t="s">
        <v>1636</v>
      </c>
      <c r="D1149" s="124" t="s">
        <v>141</v>
      </c>
      <c r="E1149" s="125" t="s">
        <v>1637</v>
      </c>
      <c r="F1149" s="126" t="s">
        <v>1638</v>
      </c>
      <c r="G1149" s="127" t="s">
        <v>456</v>
      </c>
      <c r="H1149" s="128">
        <v>95</v>
      </c>
      <c r="I1149" s="129"/>
      <c r="J1149" s="129">
        <f>ROUND(I1149*H1149,2)</f>
        <v>0</v>
      </c>
      <c r="K1149" s="126" t="s">
        <v>308</v>
      </c>
      <c r="L1149" s="27"/>
      <c r="M1149" s="130" t="s">
        <v>1</v>
      </c>
      <c r="N1149" s="131" t="s">
        <v>35</v>
      </c>
      <c r="O1149" s="132">
        <v>0.33400000000000002</v>
      </c>
      <c r="P1149" s="132">
        <f>O1149*H1149</f>
        <v>31.73</v>
      </c>
      <c r="Q1149" s="132">
        <v>2.3600000000000001E-3</v>
      </c>
      <c r="R1149" s="132">
        <f>Q1149*H1149</f>
        <v>0.22420000000000001</v>
      </c>
      <c r="S1149" s="132">
        <v>0</v>
      </c>
      <c r="T1149" s="133">
        <f>S1149*H1149</f>
        <v>0</v>
      </c>
      <c r="AR1149" s="134" t="s">
        <v>223</v>
      </c>
      <c r="AT1149" s="134" t="s">
        <v>141</v>
      </c>
      <c r="AU1149" s="134" t="s">
        <v>79</v>
      </c>
      <c r="AY1149" s="15" t="s">
        <v>139</v>
      </c>
      <c r="BE1149" s="135">
        <f>IF(N1149="základní",J1149,0)</f>
        <v>0</v>
      </c>
      <c r="BF1149" s="135">
        <f>IF(N1149="snížená",J1149,0)</f>
        <v>0</v>
      </c>
      <c r="BG1149" s="135">
        <f>IF(N1149="zákl. přenesená",J1149,0)</f>
        <v>0</v>
      </c>
      <c r="BH1149" s="135">
        <f>IF(N1149="sníž. přenesená",J1149,0)</f>
        <v>0</v>
      </c>
      <c r="BI1149" s="135">
        <f>IF(N1149="nulová",J1149,0)</f>
        <v>0</v>
      </c>
      <c r="BJ1149" s="15" t="s">
        <v>75</v>
      </c>
      <c r="BK1149" s="135">
        <f>ROUND(I1149*H1149,2)</f>
        <v>0</v>
      </c>
      <c r="BL1149" s="15" t="s">
        <v>223</v>
      </c>
      <c r="BM1149" s="134" t="s">
        <v>1639</v>
      </c>
    </row>
    <row r="1150" spans="2:65" s="13" customFormat="1">
      <c r="B1150" s="142"/>
      <c r="D1150" s="137" t="s">
        <v>148</v>
      </c>
      <c r="E1150" s="143" t="s">
        <v>1</v>
      </c>
      <c r="F1150" s="144" t="s">
        <v>1603</v>
      </c>
      <c r="H1150" s="145">
        <v>95</v>
      </c>
      <c r="L1150" s="142"/>
      <c r="M1150" s="146"/>
      <c r="T1150" s="147"/>
      <c r="AT1150" s="143" t="s">
        <v>148</v>
      </c>
      <c r="AU1150" s="143" t="s">
        <v>79</v>
      </c>
      <c r="AV1150" s="13" t="s">
        <v>79</v>
      </c>
      <c r="AW1150" s="13" t="s">
        <v>27</v>
      </c>
      <c r="AX1150" s="13" t="s">
        <v>70</v>
      </c>
      <c r="AY1150" s="143" t="s">
        <v>139</v>
      </c>
    </row>
    <row r="1151" spans="2:65" s="1" customFormat="1" ht="24" customHeight="1">
      <c r="B1151" s="123"/>
      <c r="C1151" s="124" t="s">
        <v>1640</v>
      </c>
      <c r="D1151" s="124" t="s">
        <v>141</v>
      </c>
      <c r="E1151" s="125" t="s">
        <v>1641</v>
      </c>
      <c r="F1151" s="126" t="s">
        <v>1642</v>
      </c>
      <c r="G1151" s="127" t="s">
        <v>194</v>
      </c>
      <c r="H1151" s="128">
        <v>1.2290000000000001</v>
      </c>
      <c r="I1151" s="129"/>
      <c r="J1151" s="129">
        <f>ROUND(I1151*H1151,2)</f>
        <v>0</v>
      </c>
      <c r="K1151" s="126" t="s">
        <v>308</v>
      </c>
      <c r="L1151" s="27"/>
      <c r="M1151" s="130" t="s">
        <v>1</v>
      </c>
      <c r="N1151" s="131" t="s">
        <v>35</v>
      </c>
      <c r="O1151" s="132">
        <v>4.82</v>
      </c>
      <c r="P1151" s="132">
        <f>O1151*H1151</f>
        <v>5.9237800000000007</v>
      </c>
      <c r="Q1151" s="132">
        <v>0</v>
      </c>
      <c r="R1151" s="132">
        <f>Q1151*H1151</f>
        <v>0</v>
      </c>
      <c r="S1151" s="132">
        <v>0</v>
      </c>
      <c r="T1151" s="133">
        <f>S1151*H1151</f>
        <v>0</v>
      </c>
      <c r="AR1151" s="134" t="s">
        <v>223</v>
      </c>
      <c r="AT1151" s="134" t="s">
        <v>141</v>
      </c>
      <c r="AU1151" s="134" t="s">
        <v>79</v>
      </c>
      <c r="AY1151" s="15" t="s">
        <v>139</v>
      </c>
      <c r="BE1151" s="135">
        <f>IF(N1151="základní",J1151,0)</f>
        <v>0</v>
      </c>
      <c r="BF1151" s="135">
        <f>IF(N1151="snížená",J1151,0)</f>
        <v>0</v>
      </c>
      <c r="BG1151" s="135">
        <f>IF(N1151="zákl. přenesená",J1151,0)</f>
        <v>0</v>
      </c>
      <c r="BH1151" s="135">
        <f>IF(N1151="sníž. přenesená",J1151,0)</f>
        <v>0</v>
      </c>
      <c r="BI1151" s="135">
        <f>IF(N1151="nulová",J1151,0)</f>
        <v>0</v>
      </c>
      <c r="BJ1151" s="15" t="s">
        <v>75</v>
      </c>
      <c r="BK1151" s="135">
        <f>ROUND(I1151*H1151,2)</f>
        <v>0</v>
      </c>
      <c r="BL1151" s="15" t="s">
        <v>223</v>
      </c>
      <c r="BM1151" s="134" t="s">
        <v>1643</v>
      </c>
    </row>
    <row r="1152" spans="2:65" s="11" customFormat="1" ht="22.8" customHeight="1">
      <c r="B1152" s="112"/>
      <c r="D1152" s="113" t="s">
        <v>69</v>
      </c>
      <c r="E1152" s="121" t="s">
        <v>1644</v>
      </c>
      <c r="F1152" s="121" t="s">
        <v>1645</v>
      </c>
      <c r="J1152" s="122">
        <f>BK1152</f>
        <v>0</v>
      </c>
      <c r="L1152" s="112"/>
      <c r="M1152" s="116"/>
      <c r="P1152" s="117">
        <f>SUM(P1153:P1177)</f>
        <v>265.10106100000002</v>
      </c>
      <c r="R1152" s="117">
        <f>SUM(R1153:R1177)</f>
        <v>2.5087496000000002</v>
      </c>
      <c r="T1152" s="118">
        <f>SUM(T1153:T1177)</f>
        <v>3.0556960000000002</v>
      </c>
      <c r="AR1152" s="113" t="s">
        <v>79</v>
      </c>
      <c r="AT1152" s="119" t="s">
        <v>69</v>
      </c>
      <c r="AU1152" s="119" t="s">
        <v>75</v>
      </c>
      <c r="AY1152" s="113" t="s">
        <v>139</v>
      </c>
      <c r="BK1152" s="120">
        <f>SUM(BK1153:BK1177)</f>
        <v>0</v>
      </c>
    </row>
    <row r="1153" spans="2:65" s="1" customFormat="1" ht="24" customHeight="1">
      <c r="B1153" s="123"/>
      <c r="C1153" s="124" t="s">
        <v>1646</v>
      </c>
      <c r="D1153" s="124" t="s">
        <v>141</v>
      </c>
      <c r="E1153" s="125" t="s">
        <v>1647</v>
      </c>
      <c r="F1153" s="126" t="s">
        <v>1648</v>
      </c>
      <c r="G1153" s="127" t="s">
        <v>144</v>
      </c>
      <c r="H1153" s="128">
        <v>252.49</v>
      </c>
      <c r="I1153" s="129"/>
      <c r="J1153" s="129">
        <f>ROUND(I1153*H1153,2)</f>
        <v>0</v>
      </c>
      <c r="K1153" s="126" t="s">
        <v>308</v>
      </c>
      <c r="L1153" s="27"/>
      <c r="M1153" s="130" t="s">
        <v>1</v>
      </c>
      <c r="N1153" s="131" t="s">
        <v>35</v>
      </c>
      <c r="O1153" s="132">
        <v>0.46</v>
      </c>
      <c r="P1153" s="132">
        <f>O1153*H1153</f>
        <v>116.14540000000001</v>
      </c>
      <c r="Q1153" s="132">
        <v>0</v>
      </c>
      <c r="R1153" s="132">
        <f>Q1153*H1153</f>
        <v>0</v>
      </c>
      <c r="S1153" s="132">
        <v>0</v>
      </c>
      <c r="T1153" s="133">
        <f>S1153*H1153</f>
        <v>0</v>
      </c>
      <c r="AR1153" s="134" t="s">
        <v>223</v>
      </c>
      <c r="AT1153" s="134" t="s">
        <v>141</v>
      </c>
      <c r="AU1153" s="134" t="s">
        <v>79</v>
      </c>
      <c r="AY1153" s="15" t="s">
        <v>139</v>
      </c>
      <c r="BE1153" s="135">
        <f>IF(N1153="základní",J1153,0)</f>
        <v>0</v>
      </c>
      <c r="BF1153" s="135">
        <f>IF(N1153="snížená",J1153,0)</f>
        <v>0</v>
      </c>
      <c r="BG1153" s="135">
        <f>IF(N1153="zákl. přenesená",J1153,0)</f>
        <v>0</v>
      </c>
      <c r="BH1153" s="135">
        <f>IF(N1153="sníž. přenesená",J1153,0)</f>
        <v>0</v>
      </c>
      <c r="BI1153" s="135">
        <f>IF(N1153="nulová",J1153,0)</f>
        <v>0</v>
      </c>
      <c r="BJ1153" s="15" t="s">
        <v>75</v>
      </c>
      <c r="BK1153" s="135">
        <f>ROUND(I1153*H1153,2)</f>
        <v>0</v>
      </c>
      <c r="BL1153" s="15" t="s">
        <v>223</v>
      </c>
      <c r="BM1153" s="134" t="s">
        <v>1649</v>
      </c>
    </row>
    <row r="1154" spans="2:65" s="12" customFormat="1">
      <c r="B1154" s="136"/>
      <c r="D1154" s="137" t="s">
        <v>148</v>
      </c>
      <c r="E1154" s="138" t="s">
        <v>1</v>
      </c>
      <c r="F1154" s="139" t="s">
        <v>1190</v>
      </c>
      <c r="H1154" s="138" t="s">
        <v>1</v>
      </c>
      <c r="L1154" s="136"/>
      <c r="M1154" s="140"/>
      <c r="T1154" s="141"/>
      <c r="AT1154" s="138" t="s">
        <v>148</v>
      </c>
      <c r="AU1154" s="138" t="s">
        <v>79</v>
      </c>
      <c r="AV1154" s="12" t="s">
        <v>75</v>
      </c>
      <c r="AW1154" s="12" t="s">
        <v>27</v>
      </c>
      <c r="AX1154" s="12" t="s">
        <v>70</v>
      </c>
      <c r="AY1154" s="138" t="s">
        <v>139</v>
      </c>
    </row>
    <row r="1155" spans="2:65" s="13" customFormat="1">
      <c r="B1155" s="142"/>
      <c r="D1155" s="137" t="s">
        <v>148</v>
      </c>
      <c r="E1155" s="143" t="s">
        <v>1</v>
      </c>
      <c r="F1155" s="144" t="s">
        <v>1210</v>
      </c>
      <c r="H1155" s="145">
        <v>15.75</v>
      </c>
      <c r="L1155" s="142"/>
      <c r="M1155" s="146"/>
      <c r="T1155" s="147"/>
      <c r="AT1155" s="143" t="s">
        <v>148</v>
      </c>
      <c r="AU1155" s="143" t="s">
        <v>79</v>
      </c>
      <c r="AV1155" s="13" t="s">
        <v>79</v>
      </c>
      <c r="AW1155" s="13" t="s">
        <v>27</v>
      </c>
      <c r="AX1155" s="13" t="s">
        <v>70</v>
      </c>
      <c r="AY1155" s="143" t="s">
        <v>139</v>
      </c>
    </row>
    <row r="1156" spans="2:65" s="13" customFormat="1" ht="30.6">
      <c r="B1156" s="142"/>
      <c r="D1156" s="137" t="s">
        <v>148</v>
      </c>
      <c r="E1156" s="143" t="s">
        <v>1</v>
      </c>
      <c r="F1156" s="144" t="s">
        <v>1375</v>
      </c>
      <c r="H1156" s="145">
        <v>236.74</v>
      </c>
      <c r="L1156" s="142"/>
      <c r="M1156" s="146"/>
      <c r="T1156" s="147"/>
      <c r="AT1156" s="143" t="s">
        <v>148</v>
      </c>
      <c r="AU1156" s="143" t="s">
        <v>79</v>
      </c>
      <c r="AV1156" s="13" t="s">
        <v>79</v>
      </c>
      <c r="AW1156" s="13" t="s">
        <v>27</v>
      </c>
      <c r="AX1156" s="13" t="s">
        <v>70</v>
      </c>
      <c r="AY1156" s="143" t="s">
        <v>139</v>
      </c>
    </row>
    <row r="1157" spans="2:65" s="1" customFormat="1" ht="24" customHeight="1">
      <c r="B1157" s="123"/>
      <c r="C1157" s="148" t="s">
        <v>1650</v>
      </c>
      <c r="D1157" s="148" t="s">
        <v>209</v>
      </c>
      <c r="E1157" s="149" t="s">
        <v>1651</v>
      </c>
      <c r="F1157" s="150" t="s">
        <v>1652</v>
      </c>
      <c r="G1157" s="151" t="s">
        <v>307</v>
      </c>
      <c r="H1157" s="152">
        <v>631.22500000000002</v>
      </c>
      <c r="I1157" s="153"/>
      <c r="J1157" s="153">
        <f>ROUND(I1157*H1157,2)</f>
        <v>0</v>
      </c>
      <c r="K1157" s="150" t="s">
        <v>308</v>
      </c>
      <c r="L1157" s="154"/>
      <c r="M1157" s="155" t="s">
        <v>1</v>
      </c>
      <c r="N1157" s="156" t="s">
        <v>35</v>
      </c>
      <c r="O1157" s="132">
        <v>0</v>
      </c>
      <c r="P1157" s="132">
        <f>O1157*H1157</f>
        <v>0</v>
      </c>
      <c r="Q1157" s="132">
        <v>3.5999999999999999E-3</v>
      </c>
      <c r="R1157" s="132">
        <f>Q1157*H1157</f>
        <v>2.2724099999999998</v>
      </c>
      <c r="S1157" s="132">
        <v>0</v>
      </c>
      <c r="T1157" s="133">
        <f>S1157*H1157</f>
        <v>0</v>
      </c>
      <c r="AR1157" s="134" t="s">
        <v>313</v>
      </c>
      <c r="AT1157" s="134" t="s">
        <v>209</v>
      </c>
      <c r="AU1157" s="134" t="s">
        <v>79</v>
      </c>
      <c r="AY1157" s="15" t="s">
        <v>139</v>
      </c>
      <c r="BE1157" s="135">
        <f>IF(N1157="základní",J1157,0)</f>
        <v>0</v>
      </c>
      <c r="BF1157" s="135">
        <f>IF(N1157="snížená",J1157,0)</f>
        <v>0</v>
      </c>
      <c r="BG1157" s="135">
        <f>IF(N1157="zákl. přenesená",J1157,0)</f>
        <v>0</v>
      </c>
      <c r="BH1157" s="135">
        <f>IF(N1157="sníž. přenesená",J1157,0)</f>
        <v>0</v>
      </c>
      <c r="BI1157" s="135">
        <f>IF(N1157="nulová",J1157,0)</f>
        <v>0</v>
      </c>
      <c r="BJ1157" s="15" t="s">
        <v>75</v>
      </c>
      <c r="BK1157" s="135">
        <f>ROUND(I1157*H1157,2)</f>
        <v>0</v>
      </c>
      <c r="BL1157" s="15" t="s">
        <v>223</v>
      </c>
      <c r="BM1157" s="134" t="s">
        <v>1653</v>
      </c>
    </row>
    <row r="1158" spans="2:65" s="12" customFormat="1">
      <c r="B1158" s="136"/>
      <c r="D1158" s="137" t="s">
        <v>148</v>
      </c>
      <c r="E1158" s="138" t="s">
        <v>1</v>
      </c>
      <c r="F1158" s="139" t="s">
        <v>1654</v>
      </c>
      <c r="H1158" s="138" t="s">
        <v>1</v>
      </c>
      <c r="L1158" s="136"/>
      <c r="M1158" s="140"/>
      <c r="T1158" s="141"/>
      <c r="AT1158" s="138" t="s">
        <v>148</v>
      </c>
      <c r="AU1158" s="138" t="s">
        <v>79</v>
      </c>
      <c r="AV1158" s="12" t="s">
        <v>75</v>
      </c>
      <c r="AW1158" s="12" t="s">
        <v>27</v>
      </c>
      <c r="AX1158" s="12" t="s">
        <v>70</v>
      </c>
      <c r="AY1158" s="138" t="s">
        <v>139</v>
      </c>
    </row>
    <row r="1159" spans="2:65" s="12" customFormat="1">
      <c r="B1159" s="136"/>
      <c r="D1159" s="137" t="s">
        <v>148</v>
      </c>
      <c r="E1159" s="138" t="s">
        <v>1</v>
      </c>
      <c r="F1159" s="139" t="s">
        <v>1190</v>
      </c>
      <c r="H1159" s="138" t="s">
        <v>1</v>
      </c>
      <c r="L1159" s="136"/>
      <c r="M1159" s="140"/>
      <c r="T1159" s="141"/>
      <c r="AT1159" s="138" t="s">
        <v>148</v>
      </c>
      <c r="AU1159" s="138" t="s">
        <v>79</v>
      </c>
      <c r="AV1159" s="12" t="s">
        <v>75</v>
      </c>
      <c r="AW1159" s="12" t="s">
        <v>27</v>
      </c>
      <c r="AX1159" s="12" t="s">
        <v>70</v>
      </c>
      <c r="AY1159" s="138" t="s">
        <v>139</v>
      </c>
    </row>
    <row r="1160" spans="2:65" s="13" customFormat="1">
      <c r="B1160" s="142"/>
      <c r="D1160" s="137" t="s">
        <v>148</v>
      </c>
      <c r="E1160" s="143" t="s">
        <v>1</v>
      </c>
      <c r="F1160" s="144" t="s">
        <v>1210</v>
      </c>
      <c r="H1160" s="145">
        <v>15.75</v>
      </c>
      <c r="L1160" s="142"/>
      <c r="M1160" s="146"/>
      <c r="T1160" s="147"/>
      <c r="AT1160" s="143" t="s">
        <v>148</v>
      </c>
      <c r="AU1160" s="143" t="s">
        <v>79</v>
      </c>
      <c r="AV1160" s="13" t="s">
        <v>79</v>
      </c>
      <c r="AW1160" s="13" t="s">
        <v>27</v>
      </c>
      <c r="AX1160" s="13" t="s">
        <v>70</v>
      </c>
      <c r="AY1160" s="143" t="s">
        <v>139</v>
      </c>
    </row>
    <row r="1161" spans="2:65" s="13" customFormat="1" ht="30.6">
      <c r="B1161" s="142"/>
      <c r="D1161" s="137" t="s">
        <v>148</v>
      </c>
      <c r="E1161" s="143" t="s">
        <v>1</v>
      </c>
      <c r="F1161" s="144" t="s">
        <v>1375</v>
      </c>
      <c r="H1161" s="145">
        <v>236.74</v>
      </c>
      <c r="L1161" s="142"/>
      <c r="M1161" s="146"/>
      <c r="T1161" s="147"/>
      <c r="AT1161" s="143" t="s">
        <v>148</v>
      </c>
      <c r="AU1161" s="143" t="s">
        <v>79</v>
      </c>
      <c r="AV1161" s="13" t="s">
        <v>79</v>
      </c>
      <c r="AW1161" s="13" t="s">
        <v>27</v>
      </c>
      <c r="AX1161" s="13" t="s">
        <v>70</v>
      </c>
      <c r="AY1161" s="143" t="s">
        <v>139</v>
      </c>
    </row>
    <row r="1162" spans="2:65" s="13" customFormat="1">
      <c r="B1162" s="142"/>
      <c r="D1162" s="137" t="s">
        <v>148</v>
      </c>
      <c r="F1162" s="144" t="s">
        <v>1655</v>
      </c>
      <c r="H1162" s="145">
        <v>631.22500000000002</v>
      </c>
      <c r="L1162" s="142"/>
      <c r="M1162" s="146"/>
      <c r="T1162" s="147"/>
      <c r="AT1162" s="143" t="s">
        <v>148</v>
      </c>
      <c r="AU1162" s="143" t="s">
        <v>79</v>
      </c>
      <c r="AV1162" s="13" t="s">
        <v>79</v>
      </c>
      <c r="AW1162" s="13" t="s">
        <v>3</v>
      </c>
      <c r="AX1162" s="13" t="s">
        <v>75</v>
      </c>
      <c r="AY1162" s="143" t="s">
        <v>139</v>
      </c>
    </row>
    <row r="1163" spans="2:65" s="1" customFormat="1" ht="16.5" customHeight="1">
      <c r="B1163" s="123"/>
      <c r="C1163" s="124" t="s">
        <v>1656</v>
      </c>
      <c r="D1163" s="124" t="s">
        <v>141</v>
      </c>
      <c r="E1163" s="125" t="s">
        <v>1657</v>
      </c>
      <c r="F1163" s="126" t="s">
        <v>1658</v>
      </c>
      <c r="G1163" s="127" t="s">
        <v>456</v>
      </c>
      <c r="H1163" s="128">
        <v>12.6</v>
      </c>
      <c r="I1163" s="129"/>
      <c r="J1163" s="129">
        <f>ROUND(I1163*H1163,2)</f>
        <v>0</v>
      </c>
      <c r="K1163" s="126" t="s">
        <v>308</v>
      </c>
      <c r="L1163" s="27"/>
      <c r="M1163" s="130" t="s">
        <v>1</v>
      </c>
      <c r="N1163" s="131" t="s">
        <v>35</v>
      </c>
      <c r="O1163" s="132">
        <v>2.367</v>
      </c>
      <c r="P1163" s="132">
        <f>O1163*H1163</f>
        <v>29.824199999999998</v>
      </c>
      <c r="Q1163" s="132">
        <v>8.0000000000000002E-3</v>
      </c>
      <c r="R1163" s="132">
        <f>Q1163*H1163</f>
        <v>0.1008</v>
      </c>
      <c r="S1163" s="132">
        <v>0</v>
      </c>
      <c r="T1163" s="133">
        <f>S1163*H1163</f>
        <v>0</v>
      </c>
      <c r="AR1163" s="134" t="s">
        <v>223</v>
      </c>
      <c r="AT1163" s="134" t="s">
        <v>141</v>
      </c>
      <c r="AU1163" s="134" t="s">
        <v>79</v>
      </c>
      <c r="AY1163" s="15" t="s">
        <v>139</v>
      </c>
      <c r="BE1163" s="135">
        <f>IF(N1163="základní",J1163,0)</f>
        <v>0</v>
      </c>
      <c r="BF1163" s="135">
        <f>IF(N1163="snížená",J1163,0)</f>
        <v>0</v>
      </c>
      <c r="BG1163" s="135">
        <f>IF(N1163="zákl. přenesená",J1163,0)</f>
        <v>0</v>
      </c>
      <c r="BH1163" s="135">
        <f>IF(N1163="sníž. přenesená",J1163,0)</f>
        <v>0</v>
      </c>
      <c r="BI1163" s="135">
        <f>IF(N1163="nulová",J1163,0)</f>
        <v>0</v>
      </c>
      <c r="BJ1163" s="15" t="s">
        <v>75</v>
      </c>
      <c r="BK1163" s="135">
        <f>ROUND(I1163*H1163,2)</f>
        <v>0</v>
      </c>
      <c r="BL1163" s="15" t="s">
        <v>223</v>
      </c>
      <c r="BM1163" s="134" t="s">
        <v>1659</v>
      </c>
    </row>
    <row r="1164" spans="2:65" s="13" customFormat="1">
      <c r="B1164" s="142"/>
      <c r="D1164" s="137" t="s">
        <v>148</v>
      </c>
      <c r="E1164" s="143" t="s">
        <v>1</v>
      </c>
      <c r="F1164" s="144" t="s">
        <v>1660</v>
      </c>
      <c r="H1164" s="145">
        <v>12.6</v>
      </c>
      <c r="L1164" s="142"/>
      <c r="M1164" s="146"/>
      <c r="T1164" s="147"/>
      <c r="AT1164" s="143" t="s">
        <v>148</v>
      </c>
      <c r="AU1164" s="143" t="s">
        <v>79</v>
      </c>
      <c r="AV1164" s="13" t="s">
        <v>79</v>
      </c>
      <c r="AW1164" s="13" t="s">
        <v>27</v>
      </c>
      <c r="AX1164" s="13" t="s">
        <v>70</v>
      </c>
      <c r="AY1164" s="143" t="s">
        <v>139</v>
      </c>
    </row>
    <row r="1165" spans="2:65" s="1" customFormat="1" ht="24" customHeight="1">
      <c r="B1165" s="123"/>
      <c r="C1165" s="148" t="s">
        <v>1661</v>
      </c>
      <c r="D1165" s="148" t="s">
        <v>209</v>
      </c>
      <c r="E1165" s="149" t="s">
        <v>1662</v>
      </c>
      <c r="F1165" s="150" t="s">
        <v>1663</v>
      </c>
      <c r="G1165" s="151" t="s">
        <v>307</v>
      </c>
      <c r="H1165" s="152">
        <v>39.200000000000003</v>
      </c>
      <c r="I1165" s="153"/>
      <c r="J1165" s="153">
        <f>ROUND(I1165*H1165,2)</f>
        <v>0</v>
      </c>
      <c r="K1165" s="150" t="s">
        <v>308</v>
      </c>
      <c r="L1165" s="154"/>
      <c r="M1165" s="155" t="s">
        <v>1</v>
      </c>
      <c r="N1165" s="156" t="s">
        <v>35</v>
      </c>
      <c r="O1165" s="132">
        <v>0</v>
      </c>
      <c r="P1165" s="132">
        <f>O1165*H1165</f>
        <v>0</v>
      </c>
      <c r="Q1165" s="132">
        <v>3.2000000000000002E-3</v>
      </c>
      <c r="R1165" s="132">
        <f>Q1165*H1165</f>
        <v>0.12544000000000002</v>
      </c>
      <c r="S1165" s="132">
        <v>0</v>
      </c>
      <c r="T1165" s="133">
        <f>S1165*H1165</f>
        <v>0</v>
      </c>
      <c r="AR1165" s="134" t="s">
        <v>313</v>
      </c>
      <c r="AT1165" s="134" t="s">
        <v>209</v>
      </c>
      <c r="AU1165" s="134" t="s">
        <v>79</v>
      </c>
      <c r="AY1165" s="15" t="s">
        <v>139</v>
      </c>
      <c r="BE1165" s="135">
        <f>IF(N1165="základní",J1165,0)</f>
        <v>0</v>
      </c>
      <c r="BF1165" s="135">
        <f>IF(N1165="snížená",J1165,0)</f>
        <v>0</v>
      </c>
      <c r="BG1165" s="135">
        <f>IF(N1165="zákl. přenesená",J1165,0)</f>
        <v>0</v>
      </c>
      <c r="BH1165" s="135">
        <f>IF(N1165="sníž. přenesená",J1165,0)</f>
        <v>0</v>
      </c>
      <c r="BI1165" s="135">
        <f>IF(N1165="nulová",J1165,0)</f>
        <v>0</v>
      </c>
      <c r="BJ1165" s="15" t="s">
        <v>75</v>
      </c>
      <c r="BK1165" s="135">
        <f>ROUND(I1165*H1165,2)</f>
        <v>0</v>
      </c>
      <c r="BL1165" s="15" t="s">
        <v>223</v>
      </c>
      <c r="BM1165" s="134" t="s">
        <v>1664</v>
      </c>
    </row>
    <row r="1166" spans="2:65" s="13" customFormat="1">
      <c r="B1166" s="142"/>
      <c r="D1166" s="137" t="s">
        <v>148</v>
      </c>
      <c r="F1166" s="144" t="s">
        <v>1665</v>
      </c>
      <c r="H1166" s="145">
        <v>39.200000000000003</v>
      </c>
      <c r="L1166" s="142"/>
      <c r="M1166" s="146"/>
      <c r="T1166" s="147"/>
      <c r="AT1166" s="143" t="s">
        <v>148</v>
      </c>
      <c r="AU1166" s="143" t="s">
        <v>79</v>
      </c>
      <c r="AV1166" s="13" t="s">
        <v>79</v>
      </c>
      <c r="AW1166" s="13" t="s">
        <v>3</v>
      </c>
      <c r="AX1166" s="13" t="s">
        <v>75</v>
      </c>
      <c r="AY1166" s="143" t="s">
        <v>139</v>
      </c>
    </row>
    <row r="1167" spans="2:65" s="1" customFormat="1" ht="24" customHeight="1">
      <c r="B1167" s="123"/>
      <c r="C1167" s="124" t="s">
        <v>1666</v>
      </c>
      <c r="D1167" s="124" t="s">
        <v>141</v>
      </c>
      <c r="E1167" s="125" t="s">
        <v>1667</v>
      </c>
      <c r="F1167" s="126" t="s">
        <v>1668</v>
      </c>
      <c r="G1167" s="127" t="s">
        <v>144</v>
      </c>
      <c r="H1167" s="128">
        <v>252.49</v>
      </c>
      <c r="I1167" s="129"/>
      <c r="J1167" s="129">
        <f>ROUND(I1167*H1167,2)</f>
        <v>0</v>
      </c>
      <c r="K1167" s="126" t="s">
        <v>308</v>
      </c>
      <c r="L1167" s="27"/>
      <c r="M1167" s="130" t="s">
        <v>1</v>
      </c>
      <c r="N1167" s="131" t="s">
        <v>35</v>
      </c>
      <c r="O1167" s="132">
        <v>0.28699999999999998</v>
      </c>
      <c r="P1167" s="132">
        <f>O1167*H1167</f>
        <v>72.46463</v>
      </c>
      <c r="Q1167" s="132">
        <v>0</v>
      </c>
      <c r="R1167" s="132">
        <f>Q1167*H1167</f>
        <v>0</v>
      </c>
      <c r="S1167" s="132">
        <v>1.12E-2</v>
      </c>
      <c r="T1167" s="133">
        <f>S1167*H1167</f>
        <v>2.8278880000000002</v>
      </c>
      <c r="AR1167" s="134" t="s">
        <v>223</v>
      </c>
      <c r="AT1167" s="134" t="s">
        <v>141</v>
      </c>
      <c r="AU1167" s="134" t="s">
        <v>79</v>
      </c>
      <c r="AY1167" s="15" t="s">
        <v>139</v>
      </c>
      <c r="BE1167" s="135">
        <f>IF(N1167="základní",J1167,0)</f>
        <v>0</v>
      </c>
      <c r="BF1167" s="135">
        <f>IF(N1167="snížená",J1167,0)</f>
        <v>0</v>
      </c>
      <c r="BG1167" s="135">
        <f>IF(N1167="zákl. přenesená",J1167,0)</f>
        <v>0</v>
      </c>
      <c r="BH1167" s="135">
        <f>IF(N1167="sníž. přenesená",J1167,0)</f>
        <v>0</v>
      </c>
      <c r="BI1167" s="135">
        <f>IF(N1167="nulová",J1167,0)</f>
        <v>0</v>
      </c>
      <c r="BJ1167" s="15" t="s">
        <v>75</v>
      </c>
      <c r="BK1167" s="135">
        <f>ROUND(I1167*H1167,2)</f>
        <v>0</v>
      </c>
      <c r="BL1167" s="15" t="s">
        <v>223</v>
      </c>
      <c r="BM1167" s="134" t="s">
        <v>1669</v>
      </c>
    </row>
    <row r="1168" spans="2:65" s="12" customFormat="1">
      <c r="B1168" s="136"/>
      <c r="D1168" s="137" t="s">
        <v>148</v>
      </c>
      <c r="E1168" s="138" t="s">
        <v>1</v>
      </c>
      <c r="F1168" s="139" t="s">
        <v>1190</v>
      </c>
      <c r="H1168" s="138" t="s">
        <v>1</v>
      </c>
      <c r="L1168" s="136"/>
      <c r="M1168" s="140"/>
      <c r="T1168" s="141"/>
      <c r="AT1168" s="138" t="s">
        <v>148</v>
      </c>
      <c r="AU1168" s="138" t="s">
        <v>79</v>
      </c>
      <c r="AV1168" s="12" t="s">
        <v>75</v>
      </c>
      <c r="AW1168" s="12" t="s">
        <v>27</v>
      </c>
      <c r="AX1168" s="12" t="s">
        <v>70</v>
      </c>
      <c r="AY1168" s="138" t="s">
        <v>139</v>
      </c>
    </row>
    <row r="1169" spans="2:65" s="13" customFormat="1">
      <c r="B1169" s="142"/>
      <c r="D1169" s="137" t="s">
        <v>148</v>
      </c>
      <c r="E1169" s="143" t="s">
        <v>1</v>
      </c>
      <c r="F1169" s="144" t="s">
        <v>1210</v>
      </c>
      <c r="H1169" s="145">
        <v>15.75</v>
      </c>
      <c r="L1169" s="142"/>
      <c r="M1169" s="146"/>
      <c r="T1169" s="147"/>
      <c r="AT1169" s="143" t="s">
        <v>148</v>
      </c>
      <c r="AU1169" s="143" t="s">
        <v>79</v>
      </c>
      <c r="AV1169" s="13" t="s">
        <v>79</v>
      </c>
      <c r="AW1169" s="13" t="s">
        <v>27</v>
      </c>
      <c r="AX1169" s="13" t="s">
        <v>70</v>
      </c>
      <c r="AY1169" s="143" t="s">
        <v>139</v>
      </c>
    </row>
    <row r="1170" spans="2:65" s="13" customFormat="1" ht="30.6">
      <c r="B1170" s="142"/>
      <c r="D1170" s="137" t="s">
        <v>148</v>
      </c>
      <c r="E1170" s="143" t="s">
        <v>1</v>
      </c>
      <c r="F1170" s="144" t="s">
        <v>1375</v>
      </c>
      <c r="H1170" s="145">
        <v>236.74</v>
      </c>
      <c r="L1170" s="142"/>
      <c r="M1170" s="146"/>
      <c r="T1170" s="147"/>
      <c r="AT1170" s="143" t="s">
        <v>148</v>
      </c>
      <c r="AU1170" s="143" t="s">
        <v>79</v>
      </c>
      <c r="AV1170" s="13" t="s">
        <v>79</v>
      </c>
      <c r="AW1170" s="13" t="s">
        <v>27</v>
      </c>
      <c r="AX1170" s="13" t="s">
        <v>70</v>
      </c>
      <c r="AY1170" s="143" t="s">
        <v>139</v>
      </c>
    </row>
    <row r="1171" spans="2:65" s="1" customFormat="1" ht="24" customHeight="1">
      <c r="B1171" s="123"/>
      <c r="C1171" s="124" t="s">
        <v>1670</v>
      </c>
      <c r="D1171" s="124" t="s">
        <v>141</v>
      </c>
      <c r="E1171" s="125" t="s">
        <v>1671</v>
      </c>
      <c r="F1171" s="126" t="s">
        <v>1672</v>
      </c>
      <c r="G1171" s="127" t="s">
        <v>456</v>
      </c>
      <c r="H1171" s="128">
        <v>12.6</v>
      </c>
      <c r="I1171" s="129"/>
      <c r="J1171" s="129">
        <f>ROUND(I1171*H1171,2)</f>
        <v>0</v>
      </c>
      <c r="K1171" s="126" t="s">
        <v>308</v>
      </c>
      <c r="L1171" s="27"/>
      <c r="M1171" s="130" t="s">
        <v>1</v>
      </c>
      <c r="N1171" s="131" t="s">
        <v>35</v>
      </c>
      <c r="O1171" s="132">
        <v>0.17399999999999999</v>
      </c>
      <c r="P1171" s="132">
        <f>O1171*H1171</f>
        <v>2.1923999999999997</v>
      </c>
      <c r="Q1171" s="132">
        <v>0</v>
      </c>
      <c r="R1171" s="132">
        <f>Q1171*H1171</f>
        <v>0</v>
      </c>
      <c r="S1171" s="132">
        <v>1.8079999999999999E-2</v>
      </c>
      <c r="T1171" s="133">
        <f>S1171*H1171</f>
        <v>0.22780799999999998</v>
      </c>
      <c r="AR1171" s="134" t="s">
        <v>223</v>
      </c>
      <c r="AT1171" s="134" t="s">
        <v>141</v>
      </c>
      <c r="AU1171" s="134" t="s">
        <v>79</v>
      </c>
      <c r="AY1171" s="15" t="s">
        <v>139</v>
      </c>
      <c r="BE1171" s="135">
        <f>IF(N1171="základní",J1171,0)</f>
        <v>0</v>
      </c>
      <c r="BF1171" s="135">
        <f>IF(N1171="snížená",J1171,0)</f>
        <v>0</v>
      </c>
      <c r="BG1171" s="135">
        <f>IF(N1171="zákl. přenesená",J1171,0)</f>
        <v>0</v>
      </c>
      <c r="BH1171" s="135">
        <f>IF(N1171="sníž. přenesená",J1171,0)</f>
        <v>0</v>
      </c>
      <c r="BI1171" s="135">
        <f>IF(N1171="nulová",J1171,0)</f>
        <v>0</v>
      </c>
      <c r="BJ1171" s="15" t="s">
        <v>75</v>
      </c>
      <c r="BK1171" s="135">
        <f>ROUND(I1171*H1171,2)</f>
        <v>0</v>
      </c>
      <c r="BL1171" s="15" t="s">
        <v>223</v>
      </c>
      <c r="BM1171" s="134" t="s">
        <v>1673</v>
      </c>
    </row>
    <row r="1172" spans="2:65" s="13" customFormat="1">
      <c r="B1172" s="142"/>
      <c r="D1172" s="137" t="s">
        <v>148</v>
      </c>
      <c r="E1172" s="143" t="s">
        <v>1</v>
      </c>
      <c r="F1172" s="144" t="s">
        <v>1660</v>
      </c>
      <c r="H1172" s="145">
        <v>12.6</v>
      </c>
      <c r="L1172" s="142"/>
      <c r="M1172" s="146"/>
      <c r="T1172" s="147"/>
      <c r="AT1172" s="143" t="s">
        <v>148</v>
      </c>
      <c r="AU1172" s="143" t="s">
        <v>79</v>
      </c>
      <c r="AV1172" s="13" t="s">
        <v>79</v>
      </c>
      <c r="AW1172" s="13" t="s">
        <v>27</v>
      </c>
      <c r="AX1172" s="13" t="s">
        <v>70</v>
      </c>
      <c r="AY1172" s="143" t="s">
        <v>139</v>
      </c>
    </row>
    <row r="1173" spans="2:65" s="1" customFormat="1" ht="16.5" customHeight="1">
      <c r="B1173" s="123"/>
      <c r="C1173" s="124" t="s">
        <v>1674</v>
      </c>
      <c r="D1173" s="124" t="s">
        <v>141</v>
      </c>
      <c r="E1173" s="125" t="s">
        <v>1675</v>
      </c>
      <c r="F1173" s="126" t="s">
        <v>1676</v>
      </c>
      <c r="G1173" s="127" t="s">
        <v>144</v>
      </c>
      <c r="H1173" s="128">
        <v>252.49</v>
      </c>
      <c r="I1173" s="129"/>
      <c r="J1173" s="129">
        <f>ROUND(I1173*H1173,2)</f>
        <v>0</v>
      </c>
      <c r="K1173" s="126" t="s">
        <v>308</v>
      </c>
      <c r="L1173" s="27"/>
      <c r="M1173" s="130" t="s">
        <v>1</v>
      </c>
      <c r="N1173" s="131" t="s">
        <v>35</v>
      </c>
      <c r="O1173" s="132">
        <v>0.153</v>
      </c>
      <c r="P1173" s="132">
        <f>O1173*H1173</f>
        <v>38.630969999999998</v>
      </c>
      <c r="Q1173" s="132">
        <v>4.0000000000000003E-5</v>
      </c>
      <c r="R1173" s="132">
        <f>Q1173*H1173</f>
        <v>1.0099600000000002E-2</v>
      </c>
      <c r="S1173" s="132">
        <v>0</v>
      </c>
      <c r="T1173" s="133">
        <f>S1173*H1173</f>
        <v>0</v>
      </c>
      <c r="AR1173" s="134" t="s">
        <v>223</v>
      </c>
      <c r="AT1173" s="134" t="s">
        <v>141</v>
      </c>
      <c r="AU1173" s="134" t="s">
        <v>79</v>
      </c>
      <c r="AY1173" s="15" t="s">
        <v>139</v>
      </c>
      <c r="BE1173" s="135">
        <f>IF(N1173="základní",J1173,0)</f>
        <v>0</v>
      </c>
      <c r="BF1173" s="135">
        <f>IF(N1173="snížená",J1173,0)</f>
        <v>0</v>
      </c>
      <c r="BG1173" s="135">
        <f>IF(N1173="zákl. přenesená",J1173,0)</f>
        <v>0</v>
      </c>
      <c r="BH1173" s="135">
        <f>IF(N1173="sníž. přenesená",J1173,0)</f>
        <v>0</v>
      </c>
      <c r="BI1173" s="135">
        <f>IF(N1173="nulová",J1173,0)</f>
        <v>0</v>
      </c>
      <c r="BJ1173" s="15" t="s">
        <v>75</v>
      </c>
      <c r="BK1173" s="135">
        <f>ROUND(I1173*H1173,2)</f>
        <v>0</v>
      </c>
      <c r="BL1173" s="15" t="s">
        <v>223</v>
      </c>
      <c r="BM1173" s="134" t="s">
        <v>1677</v>
      </c>
    </row>
    <row r="1174" spans="2:65" s="12" customFormat="1">
      <c r="B1174" s="136"/>
      <c r="D1174" s="137" t="s">
        <v>148</v>
      </c>
      <c r="E1174" s="138" t="s">
        <v>1</v>
      </c>
      <c r="F1174" s="139" t="s">
        <v>1190</v>
      </c>
      <c r="H1174" s="138" t="s">
        <v>1</v>
      </c>
      <c r="L1174" s="136"/>
      <c r="M1174" s="140"/>
      <c r="T1174" s="141"/>
      <c r="AT1174" s="138" t="s">
        <v>148</v>
      </c>
      <c r="AU1174" s="138" t="s">
        <v>79</v>
      </c>
      <c r="AV1174" s="12" t="s">
        <v>75</v>
      </c>
      <c r="AW1174" s="12" t="s">
        <v>27</v>
      </c>
      <c r="AX1174" s="12" t="s">
        <v>70</v>
      </c>
      <c r="AY1174" s="138" t="s">
        <v>139</v>
      </c>
    </row>
    <row r="1175" spans="2:65" s="13" customFormat="1">
      <c r="B1175" s="142"/>
      <c r="D1175" s="137" t="s">
        <v>148</v>
      </c>
      <c r="E1175" s="143" t="s">
        <v>1</v>
      </c>
      <c r="F1175" s="144" t="s">
        <v>1210</v>
      </c>
      <c r="H1175" s="145">
        <v>15.75</v>
      </c>
      <c r="L1175" s="142"/>
      <c r="M1175" s="146"/>
      <c r="T1175" s="147"/>
      <c r="AT1175" s="143" t="s">
        <v>148</v>
      </c>
      <c r="AU1175" s="143" t="s">
        <v>79</v>
      </c>
      <c r="AV1175" s="13" t="s">
        <v>79</v>
      </c>
      <c r="AW1175" s="13" t="s">
        <v>27</v>
      </c>
      <c r="AX1175" s="13" t="s">
        <v>70</v>
      </c>
      <c r="AY1175" s="143" t="s">
        <v>139</v>
      </c>
    </row>
    <row r="1176" spans="2:65" s="13" customFormat="1" ht="30.6">
      <c r="B1176" s="142"/>
      <c r="D1176" s="137" t="s">
        <v>148</v>
      </c>
      <c r="E1176" s="143" t="s">
        <v>1</v>
      </c>
      <c r="F1176" s="144" t="s">
        <v>1375</v>
      </c>
      <c r="H1176" s="145">
        <v>236.74</v>
      </c>
      <c r="L1176" s="142"/>
      <c r="M1176" s="146"/>
      <c r="T1176" s="147"/>
      <c r="AT1176" s="143" t="s">
        <v>148</v>
      </c>
      <c r="AU1176" s="143" t="s">
        <v>79</v>
      </c>
      <c r="AV1176" s="13" t="s">
        <v>79</v>
      </c>
      <c r="AW1176" s="13" t="s">
        <v>27</v>
      </c>
      <c r="AX1176" s="13" t="s">
        <v>70</v>
      </c>
      <c r="AY1176" s="143" t="s">
        <v>139</v>
      </c>
    </row>
    <row r="1177" spans="2:65" s="1" customFormat="1" ht="24" customHeight="1">
      <c r="B1177" s="123"/>
      <c r="C1177" s="124" t="s">
        <v>1678</v>
      </c>
      <c r="D1177" s="124" t="s">
        <v>141</v>
      </c>
      <c r="E1177" s="125" t="s">
        <v>1679</v>
      </c>
      <c r="F1177" s="126" t="s">
        <v>1680</v>
      </c>
      <c r="G1177" s="127" t="s">
        <v>194</v>
      </c>
      <c r="H1177" s="128">
        <v>2.5089999999999999</v>
      </c>
      <c r="I1177" s="129"/>
      <c r="J1177" s="129">
        <f>ROUND(I1177*H1177,2)</f>
        <v>0</v>
      </c>
      <c r="K1177" s="126" t="s">
        <v>308</v>
      </c>
      <c r="L1177" s="27"/>
      <c r="M1177" s="130" t="s">
        <v>1</v>
      </c>
      <c r="N1177" s="131" t="s">
        <v>35</v>
      </c>
      <c r="O1177" s="132">
        <v>2.3290000000000002</v>
      </c>
      <c r="P1177" s="132">
        <f>O1177*H1177</f>
        <v>5.8434610000000005</v>
      </c>
      <c r="Q1177" s="132">
        <v>0</v>
      </c>
      <c r="R1177" s="132">
        <f>Q1177*H1177</f>
        <v>0</v>
      </c>
      <c r="S1177" s="132">
        <v>0</v>
      </c>
      <c r="T1177" s="133">
        <f>S1177*H1177</f>
        <v>0</v>
      </c>
      <c r="AR1177" s="134" t="s">
        <v>223</v>
      </c>
      <c r="AT1177" s="134" t="s">
        <v>141</v>
      </c>
      <c r="AU1177" s="134" t="s">
        <v>79</v>
      </c>
      <c r="AY1177" s="15" t="s">
        <v>139</v>
      </c>
      <c r="BE1177" s="135">
        <f>IF(N1177="základní",J1177,0)</f>
        <v>0</v>
      </c>
      <c r="BF1177" s="135">
        <f>IF(N1177="snížená",J1177,0)</f>
        <v>0</v>
      </c>
      <c r="BG1177" s="135">
        <f>IF(N1177="zákl. přenesená",J1177,0)</f>
        <v>0</v>
      </c>
      <c r="BH1177" s="135">
        <f>IF(N1177="sníž. přenesená",J1177,0)</f>
        <v>0</v>
      </c>
      <c r="BI1177" s="135">
        <f>IF(N1177="nulová",J1177,0)</f>
        <v>0</v>
      </c>
      <c r="BJ1177" s="15" t="s">
        <v>75</v>
      </c>
      <c r="BK1177" s="135">
        <f>ROUND(I1177*H1177,2)</f>
        <v>0</v>
      </c>
      <c r="BL1177" s="15" t="s">
        <v>223</v>
      </c>
      <c r="BM1177" s="134" t="s">
        <v>1681</v>
      </c>
    </row>
    <row r="1178" spans="2:65" s="11" customFormat="1" ht="22.8" customHeight="1">
      <c r="B1178" s="112"/>
      <c r="D1178" s="113" t="s">
        <v>69</v>
      </c>
      <c r="E1178" s="121" t="s">
        <v>1682</v>
      </c>
      <c r="F1178" s="121" t="s">
        <v>1683</v>
      </c>
      <c r="J1178" s="122">
        <f>BK1178</f>
        <v>0</v>
      </c>
      <c r="L1178" s="112"/>
      <c r="M1178" s="116"/>
      <c r="P1178" s="117">
        <f>SUM(P1179:P1352)</f>
        <v>969.99041400000021</v>
      </c>
      <c r="R1178" s="117">
        <f>SUM(R1179:R1352)</f>
        <v>2.2279970000000002</v>
      </c>
      <c r="T1178" s="118">
        <f>SUM(T1179:T1352)</f>
        <v>0.37991999999999998</v>
      </c>
      <c r="AR1178" s="113" t="s">
        <v>79</v>
      </c>
      <c r="AT1178" s="119" t="s">
        <v>69</v>
      </c>
      <c r="AU1178" s="119" t="s">
        <v>75</v>
      </c>
      <c r="AY1178" s="113" t="s">
        <v>139</v>
      </c>
      <c r="BK1178" s="120">
        <f>SUM(BK1179:BK1352)</f>
        <v>0</v>
      </c>
    </row>
    <row r="1179" spans="2:65" s="1" customFormat="1" ht="24" customHeight="1">
      <c r="B1179" s="123"/>
      <c r="C1179" s="124" t="s">
        <v>1684</v>
      </c>
      <c r="D1179" s="124" t="s">
        <v>141</v>
      </c>
      <c r="E1179" s="125" t="s">
        <v>1685</v>
      </c>
      <c r="F1179" s="126" t="s">
        <v>1686</v>
      </c>
      <c r="G1179" s="127" t="s">
        <v>144</v>
      </c>
      <c r="H1179" s="128">
        <v>144.172</v>
      </c>
      <c r="I1179" s="129"/>
      <c r="J1179" s="129">
        <f>ROUND(I1179*H1179,2)</f>
        <v>0</v>
      </c>
      <c r="K1179" s="126" t="s">
        <v>308</v>
      </c>
      <c r="L1179" s="27"/>
      <c r="M1179" s="130" t="s">
        <v>1</v>
      </c>
      <c r="N1179" s="131" t="s">
        <v>35</v>
      </c>
      <c r="O1179" s="132">
        <v>1.5589999999999999</v>
      </c>
      <c r="P1179" s="132">
        <f>O1179*H1179</f>
        <v>224.76414799999998</v>
      </c>
      <c r="Q1179" s="132">
        <v>2.5000000000000001E-4</v>
      </c>
      <c r="R1179" s="132">
        <f>Q1179*H1179</f>
        <v>3.6042999999999999E-2</v>
      </c>
      <c r="S1179" s="132">
        <v>0</v>
      </c>
      <c r="T1179" s="133">
        <f>S1179*H1179</f>
        <v>0</v>
      </c>
      <c r="AR1179" s="134" t="s">
        <v>223</v>
      </c>
      <c r="AT1179" s="134" t="s">
        <v>141</v>
      </c>
      <c r="AU1179" s="134" t="s">
        <v>79</v>
      </c>
      <c r="AY1179" s="15" t="s">
        <v>139</v>
      </c>
      <c r="BE1179" s="135">
        <f>IF(N1179="základní",J1179,0)</f>
        <v>0</v>
      </c>
      <c r="BF1179" s="135">
        <f>IF(N1179="snížená",J1179,0)</f>
        <v>0</v>
      </c>
      <c r="BG1179" s="135">
        <f>IF(N1179="zákl. přenesená",J1179,0)</f>
        <v>0</v>
      </c>
      <c r="BH1179" s="135">
        <f>IF(N1179="sníž. přenesená",J1179,0)</f>
        <v>0</v>
      </c>
      <c r="BI1179" s="135">
        <f>IF(N1179="nulová",J1179,0)</f>
        <v>0</v>
      </c>
      <c r="BJ1179" s="15" t="s">
        <v>75</v>
      </c>
      <c r="BK1179" s="135">
        <f>ROUND(I1179*H1179,2)</f>
        <v>0</v>
      </c>
      <c r="BL1179" s="15" t="s">
        <v>223</v>
      </c>
      <c r="BM1179" s="134" t="s">
        <v>1687</v>
      </c>
    </row>
    <row r="1180" spans="2:65" s="12" customFormat="1">
      <c r="B1180" s="136"/>
      <c r="D1180" s="137" t="s">
        <v>148</v>
      </c>
      <c r="E1180" s="138" t="s">
        <v>1</v>
      </c>
      <c r="F1180" s="139" t="s">
        <v>327</v>
      </c>
      <c r="H1180" s="138" t="s">
        <v>1</v>
      </c>
      <c r="L1180" s="136"/>
      <c r="M1180" s="140"/>
      <c r="T1180" s="141"/>
      <c r="AT1180" s="138" t="s">
        <v>148</v>
      </c>
      <c r="AU1180" s="138" t="s">
        <v>79</v>
      </c>
      <c r="AV1180" s="12" t="s">
        <v>75</v>
      </c>
      <c r="AW1180" s="12" t="s">
        <v>27</v>
      </c>
      <c r="AX1180" s="12" t="s">
        <v>70</v>
      </c>
      <c r="AY1180" s="138" t="s">
        <v>139</v>
      </c>
    </row>
    <row r="1181" spans="2:65" s="13" customFormat="1">
      <c r="B1181" s="142"/>
      <c r="D1181" s="137" t="s">
        <v>148</v>
      </c>
      <c r="E1181" s="143" t="s">
        <v>1</v>
      </c>
      <c r="F1181" s="144" t="s">
        <v>739</v>
      </c>
      <c r="H1181" s="145">
        <v>1.7689999999999999</v>
      </c>
      <c r="L1181" s="142"/>
      <c r="M1181" s="146"/>
      <c r="T1181" s="147"/>
      <c r="AT1181" s="143" t="s">
        <v>148</v>
      </c>
      <c r="AU1181" s="143" t="s">
        <v>79</v>
      </c>
      <c r="AV1181" s="13" t="s">
        <v>79</v>
      </c>
      <c r="AW1181" s="13" t="s">
        <v>27</v>
      </c>
      <c r="AX1181" s="13" t="s">
        <v>70</v>
      </c>
      <c r="AY1181" s="143" t="s">
        <v>139</v>
      </c>
    </row>
    <row r="1182" spans="2:65" s="13" customFormat="1">
      <c r="B1182" s="142"/>
      <c r="D1182" s="137" t="s">
        <v>148</v>
      </c>
      <c r="E1182" s="143" t="s">
        <v>1</v>
      </c>
      <c r="F1182" s="144" t="s">
        <v>740</v>
      </c>
      <c r="H1182" s="145">
        <v>12.172000000000001</v>
      </c>
      <c r="L1182" s="142"/>
      <c r="M1182" s="146"/>
      <c r="T1182" s="147"/>
      <c r="AT1182" s="143" t="s">
        <v>148</v>
      </c>
      <c r="AU1182" s="143" t="s">
        <v>79</v>
      </c>
      <c r="AV1182" s="13" t="s">
        <v>79</v>
      </c>
      <c r="AW1182" s="13" t="s">
        <v>27</v>
      </c>
      <c r="AX1182" s="13" t="s">
        <v>70</v>
      </c>
      <c r="AY1182" s="143" t="s">
        <v>139</v>
      </c>
    </row>
    <row r="1183" spans="2:65" s="13" customFormat="1">
      <c r="B1183" s="142"/>
      <c r="D1183" s="137" t="s">
        <v>148</v>
      </c>
      <c r="E1183" s="143" t="s">
        <v>1</v>
      </c>
      <c r="F1183" s="144" t="s">
        <v>741</v>
      </c>
      <c r="H1183" s="145">
        <v>1.8979999999999999</v>
      </c>
      <c r="L1183" s="142"/>
      <c r="M1183" s="146"/>
      <c r="T1183" s="147"/>
      <c r="AT1183" s="143" t="s">
        <v>148</v>
      </c>
      <c r="AU1183" s="143" t="s">
        <v>79</v>
      </c>
      <c r="AV1183" s="13" t="s">
        <v>79</v>
      </c>
      <c r="AW1183" s="13" t="s">
        <v>27</v>
      </c>
      <c r="AX1183" s="13" t="s">
        <v>70</v>
      </c>
      <c r="AY1183" s="143" t="s">
        <v>139</v>
      </c>
    </row>
    <row r="1184" spans="2:65" s="13" customFormat="1">
      <c r="B1184" s="142"/>
      <c r="D1184" s="137" t="s">
        <v>148</v>
      </c>
      <c r="E1184" s="143" t="s">
        <v>1</v>
      </c>
      <c r="F1184" s="144" t="s">
        <v>742</v>
      </c>
      <c r="H1184" s="145">
        <v>0.79200000000000004</v>
      </c>
      <c r="L1184" s="142"/>
      <c r="M1184" s="146"/>
      <c r="T1184" s="147"/>
      <c r="AT1184" s="143" t="s">
        <v>148</v>
      </c>
      <c r="AU1184" s="143" t="s">
        <v>79</v>
      </c>
      <c r="AV1184" s="13" t="s">
        <v>79</v>
      </c>
      <c r="AW1184" s="13" t="s">
        <v>27</v>
      </c>
      <c r="AX1184" s="13" t="s">
        <v>70</v>
      </c>
      <c r="AY1184" s="143" t="s">
        <v>139</v>
      </c>
    </row>
    <row r="1185" spans="2:65" s="13" customFormat="1">
      <c r="B1185" s="142"/>
      <c r="D1185" s="137" t="s">
        <v>148</v>
      </c>
      <c r="E1185" s="143" t="s">
        <v>1</v>
      </c>
      <c r="F1185" s="144" t="s">
        <v>743</v>
      </c>
      <c r="H1185" s="145">
        <v>14.11</v>
      </c>
      <c r="L1185" s="142"/>
      <c r="M1185" s="146"/>
      <c r="T1185" s="147"/>
      <c r="AT1185" s="143" t="s">
        <v>148</v>
      </c>
      <c r="AU1185" s="143" t="s">
        <v>79</v>
      </c>
      <c r="AV1185" s="13" t="s">
        <v>79</v>
      </c>
      <c r="AW1185" s="13" t="s">
        <v>27</v>
      </c>
      <c r="AX1185" s="13" t="s">
        <v>70</v>
      </c>
      <c r="AY1185" s="143" t="s">
        <v>139</v>
      </c>
    </row>
    <row r="1186" spans="2:65" s="13" customFormat="1">
      <c r="B1186" s="142"/>
      <c r="D1186" s="137" t="s">
        <v>148</v>
      </c>
      <c r="E1186" s="143" t="s">
        <v>1</v>
      </c>
      <c r="F1186" s="144" t="s">
        <v>744</v>
      </c>
      <c r="H1186" s="145">
        <v>16.463999999999999</v>
      </c>
      <c r="L1186" s="142"/>
      <c r="M1186" s="146"/>
      <c r="T1186" s="147"/>
      <c r="AT1186" s="143" t="s">
        <v>148</v>
      </c>
      <c r="AU1186" s="143" t="s">
        <v>79</v>
      </c>
      <c r="AV1186" s="13" t="s">
        <v>79</v>
      </c>
      <c r="AW1186" s="13" t="s">
        <v>27</v>
      </c>
      <c r="AX1186" s="13" t="s">
        <v>70</v>
      </c>
      <c r="AY1186" s="143" t="s">
        <v>139</v>
      </c>
    </row>
    <row r="1187" spans="2:65" s="13" customFormat="1">
      <c r="B1187" s="142"/>
      <c r="D1187" s="137" t="s">
        <v>148</v>
      </c>
      <c r="E1187" s="143" t="s">
        <v>1</v>
      </c>
      <c r="F1187" s="144" t="s">
        <v>745</v>
      </c>
      <c r="H1187" s="145">
        <v>27.013999999999999</v>
      </c>
      <c r="L1187" s="142"/>
      <c r="M1187" s="146"/>
      <c r="T1187" s="147"/>
      <c r="AT1187" s="143" t="s">
        <v>148</v>
      </c>
      <c r="AU1187" s="143" t="s">
        <v>79</v>
      </c>
      <c r="AV1187" s="13" t="s">
        <v>79</v>
      </c>
      <c r="AW1187" s="13" t="s">
        <v>27</v>
      </c>
      <c r="AX1187" s="13" t="s">
        <v>70</v>
      </c>
      <c r="AY1187" s="143" t="s">
        <v>139</v>
      </c>
    </row>
    <row r="1188" spans="2:65" s="12" customFormat="1">
      <c r="B1188" s="136"/>
      <c r="D1188" s="137" t="s">
        <v>148</v>
      </c>
      <c r="E1188" s="138" t="s">
        <v>1</v>
      </c>
      <c r="F1188" s="139" t="s">
        <v>335</v>
      </c>
      <c r="H1188" s="138" t="s">
        <v>1</v>
      </c>
      <c r="L1188" s="136"/>
      <c r="M1188" s="140"/>
      <c r="T1188" s="141"/>
      <c r="AT1188" s="138" t="s">
        <v>148</v>
      </c>
      <c r="AU1188" s="138" t="s">
        <v>79</v>
      </c>
      <c r="AV1188" s="12" t="s">
        <v>75</v>
      </c>
      <c r="AW1188" s="12" t="s">
        <v>27</v>
      </c>
      <c r="AX1188" s="12" t="s">
        <v>70</v>
      </c>
      <c r="AY1188" s="138" t="s">
        <v>139</v>
      </c>
    </row>
    <row r="1189" spans="2:65" s="13" customFormat="1">
      <c r="B1189" s="142"/>
      <c r="D1189" s="137" t="s">
        <v>148</v>
      </c>
      <c r="E1189" s="143" t="s">
        <v>1</v>
      </c>
      <c r="F1189" s="144" t="s">
        <v>744</v>
      </c>
      <c r="H1189" s="145">
        <v>16.463999999999999</v>
      </c>
      <c r="L1189" s="142"/>
      <c r="M1189" s="146"/>
      <c r="T1189" s="147"/>
      <c r="AT1189" s="143" t="s">
        <v>148</v>
      </c>
      <c r="AU1189" s="143" t="s">
        <v>79</v>
      </c>
      <c r="AV1189" s="13" t="s">
        <v>79</v>
      </c>
      <c r="AW1189" s="13" t="s">
        <v>27</v>
      </c>
      <c r="AX1189" s="13" t="s">
        <v>70</v>
      </c>
      <c r="AY1189" s="143" t="s">
        <v>139</v>
      </c>
    </row>
    <row r="1190" spans="2:65" s="13" customFormat="1">
      <c r="B1190" s="142"/>
      <c r="D1190" s="137" t="s">
        <v>148</v>
      </c>
      <c r="E1190" s="143" t="s">
        <v>1</v>
      </c>
      <c r="F1190" s="144" t="s">
        <v>747</v>
      </c>
      <c r="H1190" s="145">
        <v>39.826999999999998</v>
      </c>
      <c r="L1190" s="142"/>
      <c r="M1190" s="146"/>
      <c r="T1190" s="147"/>
      <c r="AT1190" s="143" t="s">
        <v>148</v>
      </c>
      <c r="AU1190" s="143" t="s">
        <v>79</v>
      </c>
      <c r="AV1190" s="13" t="s">
        <v>79</v>
      </c>
      <c r="AW1190" s="13" t="s">
        <v>27</v>
      </c>
      <c r="AX1190" s="13" t="s">
        <v>70</v>
      </c>
      <c r="AY1190" s="143" t="s">
        <v>139</v>
      </c>
    </row>
    <row r="1191" spans="2:65" s="13" customFormat="1">
      <c r="B1191" s="142"/>
      <c r="D1191" s="137" t="s">
        <v>148</v>
      </c>
      <c r="E1191" s="143" t="s">
        <v>1</v>
      </c>
      <c r="F1191" s="144" t="s">
        <v>748</v>
      </c>
      <c r="H1191" s="145">
        <v>13.662000000000001</v>
      </c>
      <c r="L1191" s="142"/>
      <c r="M1191" s="146"/>
      <c r="T1191" s="147"/>
      <c r="AT1191" s="143" t="s">
        <v>148</v>
      </c>
      <c r="AU1191" s="143" t="s">
        <v>79</v>
      </c>
      <c r="AV1191" s="13" t="s">
        <v>79</v>
      </c>
      <c r="AW1191" s="13" t="s">
        <v>27</v>
      </c>
      <c r="AX1191" s="13" t="s">
        <v>70</v>
      </c>
      <c r="AY1191" s="143" t="s">
        <v>139</v>
      </c>
    </row>
    <row r="1192" spans="2:65" s="1" customFormat="1" ht="24" customHeight="1">
      <c r="B1192" s="123"/>
      <c r="C1192" s="124" t="s">
        <v>1688</v>
      </c>
      <c r="D1192" s="124" t="s">
        <v>141</v>
      </c>
      <c r="E1192" s="125" t="s">
        <v>1689</v>
      </c>
      <c r="F1192" s="126" t="s">
        <v>1690</v>
      </c>
      <c r="G1192" s="127" t="s">
        <v>144</v>
      </c>
      <c r="H1192" s="128">
        <v>22.788</v>
      </c>
      <c r="I1192" s="129"/>
      <c r="J1192" s="129">
        <f>ROUND(I1192*H1192,2)</f>
        <v>0</v>
      </c>
      <c r="K1192" s="126" t="s">
        <v>308</v>
      </c>
      <c r="L1192" s="27"/>
      <c r="M1192" s="130" t="s">
        <v>1</v>
      </c>
      <c r="N1192" s="131" t="s">
        <v>35</v>
      </c>
      <c r="O1192" s="132">
        <v>1.585</v>
      </c>
      <c r="P1192" s="132">
        <f>O1192*H1192</f>
        <v>36.118980000000001</v>
      </c>
      <c r="Q1192" s="132">
        <v>2.5000000000000001E-4</v>
      </c>
      <c r="R1192" s="132">
        <f>Q1192*H1192</f>
        <v>5.6969999999999998E-3</v>
      </c>
      <c r="S1192" s="132">
        <v>0</v>
      </c>
      <c r="T1192" s="133">
        <f>S1192*H1192</f>
        <v>0</v>
      </c>
      <c r="AR1192" s="134" t="s">
        <v>223</v>
      </c>
      <c r="AT1192" s="134" t="s">
        <v>141</v>
      </c>
      <c r="AU1192" s="134" t="s">
        <v>79</v>
      </c>
      <c r="AY1192" s="15" t="s">
        <v>139</v>
      </c>
      <c r="BE1192" s="135">
        <f>IF(N1192="základní",J1192,0)</f>
        <v>0</v>
      </c>
      <c r="BF1192" s="135">
        <f>IF(N1192="snížená",J1192,0)</f>
        <v>0</v>
      </c>
      <c r="BG1192" s="135">
        <f>IF(N1192="zákl. přenesená",J1192,0)</f>
        <v>0</v>
      </c>
      <c r="BH1192" s="135">
        <f>IF(N1192="sníž. přenesená",J1192,0)</f>
        <v>0</v>
      </c>
      <c r="BI1192" s="135">
        <f>IF(N1192="nulová",J1192,0)</f>
        <v>0</v>
      </c>
      <c r="BJ1192" s="15" t="s">
        <v>75</v>
      </c>
      <c r="BK1192" s="135">
        <f>ROUND(I1192*H1192,2)</f>
        <v>0</v>
      </c>
      <c r="BL1192" s="15" t="s">
        <v>223</v>
      </c>
      <c r="BM1192" s="134" t="s">
        <v>1691</v>
      </c>
    </row>
    <row r="1193" spans="2:65" s="12" customFormat="1">
      <c r="B1193" s="136"/>
      <c r="D1193" s="137" t="s">
        <v>148</v>
      </c>
      <c r="E1193" s="138" t="s">
        <v>1</v>
      </c>
      <c r="F1193" s="139" t="s">
        <v>327</v>
      </c>
      <c r="H1193" s="138" t="s">
        <v>1</v>
      </c>
      <c r="L1193" s="136"/>
      <c r="M1193" s="140"/>
      <c r="T1193" s="141"/>
      <c r="AT1193" s="138" t="s">
        <v>148</v>
      </c>
      <c r="AU1193" s="138" t="s">
        <v>79</v>
      </c>
      <c r="AV1193" s="12" t="s">
        <v>75</v>
      </c>
      <c r="AW1193" s="12" t="s">
        <v>27</v>
      </c>
      <c r="AX1193" s="12" t="s">
        <v>70</v>
      </c>
      <c r="AY1193" s="138" t="s">
        <v>139</v>
      </c>
    </row>
    <row r="1194" spans="2:65" s="13" customFormat="1">
      <c r="B1194" s="142"/>
      <c r="D1194" s="137" t="s">
        <v>148</v>
      </c>
      <c r="E1194" s="143" t="s">
        <v>1</v>
      </c>
      <c r="F1194" s="144" t="s">
        <v>1692</v>
      </c>
      <c r="H1194" s="145">
        <v>3.125</v>
      </c>
      <c r="L1194" s="142"/>
      <c r="M1194" s="146"/>
      <c r="T1194" s="147"/>
      <c r="AT1194" s="143" t="s">
        <v>148</v>
      </c>
      <c r="AU1194" s="143" t="s">
        <v>79</v>
      </c>
      <c r="AV1194" s="13" t="s">
        <v>79</v>
      </c>
      <c r="AW1194" s="13" t="s">
        <v>27</v>
      </c>
      <c r="AX1194" s="13" t="s">
        <v>70</v>
      </c>
      <c r="AY1194" s="143" t="s">
        <v>139</v>
      </c>
    </row>
    <row r="1195" spans="2:65" s="12" customFormat="1">
      <c r="B1195" s="136"/>
      <c r="D1195" s="137" t="s">
        <v>148</v>
      </c>
      <c r="E1195" s="138" t="s">
        <v>1</v>
      </c>
      <c r="F1195" s="139" t="s">
        <v>335</v>
      </c>
      <c r="H1195" s="138" t="s">
        <v>1</v>
      </c>
      <c r="L1195" s="136"/>
      <c r="M1195" s="140"/>
      <c r="T1195" s="141"/>
      <c r="AT1195" s="138" t="s">
        <v>148</v>
      </c>
      <c r="AU1195" s="138" t="s">
        <v>79</v>
      </c>
      <c r="AV1195" s="12" t="s">
        <v>75</v>
      </c>
      <c r="AW1195" s="12" t="s">
        <v>27</v>
      </c>
      <c r="AX1195" s="12" t="s">
        <v>70</v>
      </c>
      <c r="AY1195" s="138" t="s">
        <v>139</v>
      </c>
    </row>
    <row r="1196" spans="2:65" s="13" customFormat="1">
      <c r="B1196" s="142"/>
      <c r="D1196" s="137" t="s">
        <v>148</v>
      </c>
      <c r="E1196" s="143" t="s">
        <v>1</v>
      </c>
      <c r="F1196" s="144" t="s">
        <v>1692</v>
      </c>
      <c r="H1196" s="145">
        <v>3.125</v>
      </c>
      <c r="L1196" s="142"/>
      <c r="M1196" s="146"/>
      <c r="T1196" s="147"/>
      <c r="AT1196" s="143" t="s">
        <v>148</v>
      </c>
      <c r="AU1196" s="143" t="s">
        <v>79</v>
      </c>
      <c r="AV1196" s="13" t="s">
        <v>79</v>
      </c>
      <c r="AW1196" s="13" t="s">
        <v>27</v>
      </c>
      <c r="AX1196" s="13" t="s">
        <v>70</v>
      </c>
      <c r="AY1196" s="143" t="s">
        <v>139</v>
      </c>
    </row>
    <row r="1197" spans="2:65" s="13" customFormat="1">
      <c r="B1197" s="142"/>
      <c r="D1197" s="137" t="s">
        <v>148</v>
      </c>
      <c r="E1197" s="143" t="s">
        <v>1</v>
      </c>
      <c r="F1197" s="144" t="s">
        <v>746</v>
      </c>
      <c r="H1197" s="145">
        <v>16.538</v>
      </c>
      <c r="L1197" s="142"/>
      <c r="M1197" s="146"/>
      <c r="T1197" s="147"/>
      <c r="AT1197" s="143" t="s">
        <v>148</v>
      </c>
      <c r="AU1197" s="143" t="s">
        <v>79</v>
      </c>
      <c r="AV1197" s="13" t="s">
        <v>79</v>
      </c>
      <c r="AW1197" s="13" t="s">
        <v>27</v>
      </c>
      <c r="AX1197" s="13" t="s">
        <v>70</v>
      </c>
      <c r="AY1197" s="143" t="s">
        <v>139</v>
      </c>
    </row>
    <row r="1198" spans="2:65" s="1" customFormat="1" ht="24" customHeight="1">
      <c r="B1198" s="123"/>
      <c r="C1198" s="124" t="s">
        <v>1693</v>
      </c>
      <c r="D1198" s="124" t="s">
        <v>141</v>
      </c>
      <c r="E1198" s="125" t="s">
        <v>1694</v>
      </c>
      <c r="F1198" s="126" t="s">
        <v>1695</v>
      </c>
      <c r="G1198" s="127" t="s">
        <v>307</v>
      </c>
      <c r="H1198" s="128">
        <v>53</v>
      </c>
      <c r="I1198" s="129"/>
      <c r="J1198" s="129">
        <f>ROUND(I1198*H1198,2)</f>
        <v>0</v>
      </c>
      <c r="K1198" s="126" t="s">
        <v>308</v>
      </c>
      <c r="L1198" s="27"/>
      <c r="M1198" s="130" t="s">
        <v>1</v>
      </c>
      <c r="N1198" s="131" t="s">
        <v>35</v>
      </c>
      <c r="O1198" s="132">
        <v>1.5589999999999999</v>
      </c>
      <c r="P1198" s="132">
        <f>O1198*H1198</f>
        <v>82.626999999999995</v>
      </c>
      <c r="Q1198" s="132">
        <v>2.5000000000000001E-4</v>
      </c>
      <c r="R1198" s="132">
        <f>Q1198*H1198</f>
        <v>1.325E-2</v>
      </c>
      <c r="S1198" s="132">
        <v>0</v>
      </c>
      <c r="T1198" s="133">
        <f>S1198*H1198</f>
        <v>0</v>
      </c>
      <c r="AR1198" s="134" t="s">
        <v>223</v>
      </c>
      <c r="AT1198" s="134" t="s">
        <v>141</v>
      </c>
      <c r="AU1198" s="134" t="s">
        <v>79</v>
      </c>
      <c r="AY1198" s="15" t="s">
        <v>139</v>
      </c>
      <c r="BE1198" s="135">
        <f>IF(N1198="základní",J1198,0)</f>
        <v>0</v>
      </c>
      <c r="BF1198" s="135">
        <f>IF(N1198="snížená",J1198,0)</f>
        <v>0</v>
      </c>
      <c r="BG1198" s="135">
        <f>IF(N1198="zákl. přenesená",J1198,0)</f>
        <v>0</v>
      </c>
      <c r="BH1198" s="135">
        <f>IF(N1198="sníž. přenesená",J1198,0)</f>
        <v>0</v>
      </c>
      <c r="BI1198" s="135">
        <f>IF(N1198="nulová",J1198,0)</f>
        <v>0</v>
      </c>
      <c r="BJ1198" s="15" t="s">
        <v>75</v>
      </c>
      <c r="BK1198" s="135">
        <f>ROUND(I1198*H1198,2)</f>
        <v>0</v>
      </c>
      <c r="BL1198" s="15" t="s">
        <v>223</v>
      </c>
      <c r="BM1198" s="134" t="s">
        <v>1696</v>
      </c>
    </row>
    <row r="1199" spans="2:65" s="13" customFormat="1">
      <c r="B1199" s="142"/>
      <c r="D1199" s="137" t="s">
        <v>148</v>
      </c>
      <c r="E1199" s="143" t="s">
        <v>1</v>
      </c>
      <c r="F1199" s="144" t="s">
        <v>1697</v>
      </c>
      <c r="H1199" s="145">
        <v>51</v>
      </c>
      <c r="L1199" s="142"/>
      <c r="M1199" s="146"/>
      <c r="T1199" s="147"/>
      <c r="AT1199" s="143" t="s">
        <v>148</v>
      </c>
      <c r="AU1199" s="143" t="s">
        <v>79</v>
      </c>
      <c r="AV1199" s="13" t="s">
        <v>79</v>
      </c>
      <c r="AW1199" s="13" t="s">
        <v>27</v>
      </c>
      <c r="AX1199" s="13" t="s">
        <v>70</v>
      </c>
      <c r="AY1199" s="143" t="s">
        <v>139</v>
      </c>
    </row>
    <row r="1200" spans="2:65" s="13" customFormat="1">
      <c r="B1200" s="142"/>
      <c r="D1200" s="137" t="s">
        <v>148</v>
      </c>
      <c r="E1200" s="143" t="s">
        <v>1</v>
      </c>
      <c r="F1200" s="144" t="s">
        <v>1698</v>
      </c>
      <c r="H1200" s="145">
        <v>1</v>
      </c>
      <c r="L1200" s="142"/>
      <c r="M1200" s="146"/>
      <c r="T1200" s="147"/>
      <c r="AT1200" s="143" t="s">
        <v>148</v>
      </c>
      <c r="AU1200" s="143" t="s">
        <v>79</v>
      </c>
      <c r="AV1200" s="13" t="s">
        <v>79</v>
      </c>
      <c r="AW1200" s="13" t="s">
        <v>27</v>
      </c>
      <c r="AX1200" s="13" t="s">
        <v>70</v>
      </c>
      <c r="AY1200" s="143" t="s">
        <v>139</v>
      </c>
    </row>
    <row r="1201" spans="2:65" s="13" customFormat="1">
      <c r="B1201" s="142"/>
      <c r="D1201" s="137" t="s">
        <v>148</v>
      </c>
      <c r="E1201" s="143" t="s">
        <v>1</v>
      </c>
      <c r="F1201" s="144" t="s">
        <v>1699</v>
      </c>
      <c r="H1201" s="145">
        <v>1</v>
      </c>
      <c r="L1201" s="142"/>
      <c r="M1201" s="146"/>
      <c r="T1201" s="147"/>
      <c r="AT1201" s="143" t="s">
        <v>148</v>
      </c>
      <c r="AU1201" s="143" t="s">
        <v>79</v>
      </c>
      <c r="AV1201" s="13" t="s">
        <v>79</v>
      </c>
      <c r="AW1201" s="13" t="s">
        <v>27</v>
      </c>
      <c r="AX1201" s="13" t="s">
        <v>70</v>
      </c>
      <c r="AY1201" s="143" t="s">
        <v>139</v>
      </c>
    </row>
    <row r="1202" spans="2:65" s="1" customFormat="1" ht="36" customHeight="1">
      <c r="B1202" s="123"/>
      <c r="C1202" s="148" t="s">
        <v>1700</v>
      </c>
      <c r="D1202" s="148" t="s">
        <v>209</v>
      </c>
      <c r="E1202" s="149" t="s">
        <v>1701</v>
      </c>
      <c r="F1202" s="150" t="s">
        <v>1702</v>
      </c>
      <c r="G1202" s="151" t="s">
        <v>307</v>
      </c>
      <c r="H1202" s="152">
        <v>7</v>
      </c>
      <c r="I1202" s="153"/>
      <c r="J1202" s="153">
        <f>ROUND(I1202*H1202,2)</f>
        <v>0</v>
      </c>
      <c r="K1202" s="150" t="s">
        <v>1</v>
      </c>
      <c r="L1202" s="154"/>
      <c r="M1202" s="155" t="s">
        <v>1</v>
      </c>
      <c r="N1202" s="156" t="s">
        <v>35</v>
      </c>
      <c r="O1202" s="132">
        <v>0</v>
      </c>
      <c r="P1202" s="132">
        <f>O1202*H1202</f>
        <v>0</v>
      </c>
      <c r="Q1202" s="132">
        <v>0.01</v>
      </c>
      <c r="R1202" s="132">
        <f>Q1202*H1202</f>
        <v>7.0000000000000007E-2</v>
      </c>
      <c r="S1202" s="132">
        <v>0</v>
      </c>
      <c r="T1202" s="133">
        <f>S1202*H1202</f>
        <v>0</v>
      </c>
      <c r="AR1202" s="134" t="s">
        <v>313</v>
      </c>
      <c r="AT1202" s="134" t="s">
        <v>209</v>
      </c>
      <c r="AU1202" s="134" t="s">
        <v>79</v>
      </c>
      <c r="AY1202" s="15" t="s">
        <v>139</v>
      </c>
      <c r="BE1202" s="135">
        <f>IF(N1202="základní",J1202,0)</f>
        <v>0</v>
      </c>
      <c r="BF1202" s="135">
        <f>IF(N1202="snížená",J1202,0)</f>
        <v>0</v>
      </c>
      <c r="BG1202" s="135">
        <f>IF(N1202="zákl. přenesená",J1202,0)</f>
        <v>0</v>
      </c>
      <c r="BH1202" s="135">
        <f>IF(N1202="sníž. přenesená",J1202,0)</f>
        <v>0</v>
      </c>
      <c r="BI1202" s="135">
        <f>IF(N1202="nulová",J1202,0)</f>
        <v>0</v>
      </c>
      <c r="BJ1202" s="15" t="s">
        <v>75</v>
      </c>
      <c r="BK1202" s="135">
        <f>ROUND(I1202*H1202,2)</f>
        <v>0</v>
      </c>
      <c r="BL1202" s="15" t="s">
        <v>223</v>
      </c>
      <c r="BM1202" s="134" t="s">
        <v>1703</v>
      </c>
    </row>
    <row r="1203" spans="2:65" s="13" customFormat="1">
      <c r="B1203" s="142"/>
      <c r="D1203" s="137" t="s">
        <v>148</v>
      </c>
      <c r="E1203" s="143" t="s">
        <v>1</v>
      </c>
      <c r="F1203" s="144" t="s">
        <v>1704</v>
      </c>
      <c r="H1203" s="145">
        <v>7</v>
      </c>
      <c r="L1203" s="142"/>
      <c r="M1203" s="146"/>
      <c r="T1203" s="147"/>
      <c r="AT1203" s="143" t="s">
        <v>148</v>
      </c>
      <c r="AU1203" s="143" t="s">
        <v>79</v>
      </c>
      <c r="AV1203" s="13" t="s">
        <v>79</v>
      </c>
      <c r="AW1203" s="13" t="s">
        <v>27</v>
      </c>
      <c r="AX1203" s="13" t="s">
        <v>70</v>
      </c>
      <c r="AY1203" s="143" t="s">
        <v>139</v>
      </c>
    </row>
    <row r="1204" spans="2:65" s="1" customFormat="1" ht="36" customHeight="1">
      <c r="B1204" s="123"/>
      <c r="C1204" s="148" t="s">
        <v>1705</v>
      </c>
      <c r="D1204" s="148" t="s">
        <v>209</v>
      </c>
      <c r="E1204" s="149" t="s">
        <v>1706</v>
      </c>
      <c r="F1204" s="150" t="s">
        <v>1707</v>
      </c>
      <c r="G1204" s="151" t="s">
        <v>307</v>
      </c>
      <c r="H1204" s="152">
        <v>26</v>
      </c>
      <c r="I1204" s="153"/>
      <c r="J1204" s="153">
        <f>ROUND(I1204*H1204,2)</f>
        <v>0</v>
      </c>
      <c r="K1204" s="150" t="s">
        <v>1</v>
      </c>
      <c r="L1204" s="154"/>
      <c r="M1204" s="155" t="s">
        <v>1</v>
      </c>
      <c r="N1204" s="156" t="s">
        <v>35</v>
      </c>
      <c r="O1204" s="132">
        <v>0</v>
      </c>
      <c r="P1204" s="132">
        <f>O1204*H1204</f>
        <v>0</v>
      </c>
      <c r="Q1204" s="132">
        <v>0.01</v>
      </c>
      <c r="R1204" s="132">
        <f>Q1204*H1204</f>
        <v>0.26</v>
      </c>
      <c r="S1204" s="132">
        <v>0</v>
      </c>
      <c r="T1204" s="133">
        <f>S1204*H1204</f>
        <v>0</v>
      </c>
      <c r="AR1204" s="134" t="s">
        <v>313</v>
      </c>
      <c r="AT1204" s="134" t="s">
        <v>209</v>
      </c>
      <c r="AU1204" s="134" t="s">
        <v>79</v>
      </c>
      <c r="AY1204" s="15" t="s">
        <v>139</v>
      </c>
      <c r="BE1204" s="135">
        <f>IF(N1204="základní",J1204,0)</f>
        <v>0</v>
      </c>
      <c r="BF1204" s="135">
        <f>IF(N1204="snížená",J1204,0)</f>
        <v>0</v>
      </c>
      <c r="BG1204" s="135">
        <f>IF(N1204="zákl. přenesená",J1204,0)</f>
        <v>0</v>
      </c>
      <c r="BH1204" s="135">
        <f>IF(N1204="sníž. přenesená",J1204,0)</f>
        <v>0</v>
      </c>
      <c r="BI1204" s="135">
        <f>IF(N1204="nulová",J1204,0)</f>
        <v>0</v>
      </c>
      <c r="BJ1204" s="15" t="s">
        <v>75</v>
      </c>
      <c r="BK1204" s="135">
        <f>ROUND(I1204*H1204,2)</f>
        <v>0</v>
      </c>
      <c r="BL1204" s="15" t="s">
        <v>223</v>
      </c>
      <c r="BM1204" s="134" t="s">
        <v>1708</v>
      </c>
    </row>
    <row r="1205" spans="2:65" s="13" customFormat="1">
      <c r="B1205" s="142"/>
      <c r="D1205" s="137" t="s">
        <v>148</v>
      </c>
      <c r="E1205" s="143" t="s">
        <v>1</v>
      </c>
      <c r="F1205" s="144" t="s">
        <v>1709</v>
      </c>
      <c r="H1205" s="145">
        <v>26</v>
      </c>
      <c r="L1205" s="142"/>
      <c r="M1205" s="146"/>
      <c r="T1205" s="147"/>
      <c r="AT1205" s="143" t="s">
        <v>148</v>
      </c>
      <c r="AU1205" s="143" t="s">
        <v>79</v>
      </c>
      <c r="AV1205" s="13" t="s">
        <v>79</v>
      </c>
      <c r="AW1205" s="13" t="s">
        <v>27</v>
      </c>
      <c r="AX1205" s="13" t="s">
        <v>70</v>
      </c>
      <c r="AY1205" s="143" t="s">
        <v>139</v>
      </c>
    </row>
    <row r="1206" spans="2:65" s="1" customFormat="1" ht="36" customHeight="1">
      <c r="B1206" s="123"/>
      <c r="C1206" s="148" t="s">
        <v>1710</v>
      </c>
      <c r="D1206" s="148" t="s">
        <v>209</v>
      </c>
      <c r="E1206" s="149" t="s">
        <v>1711</v>
      </c>
      <c r="F1206" s="150" t="s">
        <v>1712</v>
      </c>
      <c r="G1206" s="151" t="s">
        <v>307</v>
      </c>
      <c r="H1206" s="152">
        <v>14</v>
      </c>
      <c r="I1206" s="153"/>
      <c r="J1206" s="153">
        <f>ROUND(I1206*H1206,2)</f>
        <v>0</v>
      </c>
      <c r="K1206" s="150" t="s">
        <v>1</v>
      </c>
      <c r="L1206" s="154"/>
      <c r="M1206" s="155" t="s">
        <v>1</v>
      </c>
      <c r="N1206" s="156" t="s">
        <v>35</v>
      </c>
      <c r="O1206" s="132">
        <v>0</v>
      </c>
      <c r="P1206" s="132">
        <f>O1206*H1206</f>
        <v>0</v>
      </c>
      <c r="Q1206" s="132">
        <v>0.01</v>
      </c>
      <c r="R1206" s="132">
        <f>Q1206*H1206</f>
        <v>0.14000000000000001</v>
      </c>
      <c r="S1206" s="132">
        <v>0</v>
      </c>
      <c r="T1206" s="133">
        <f>S1206*H1206</f>
        <v>0</v>
      </c>
      <c r="AR1206" s="134" t="s">
        <v>313</v>
      </c>
      <c r="AT1206" s="134" t="s">
        <v>209</v>
      </c>
      <c r="AU1206" s="134" t="s">
        <v>79</v>
      </c>
      <c r="AY1206" s="15" t="s">
        <v>139</v>
      </c>
      <c r="BE1206" s="135">
        <f>IF(N1206="základní",J1206,0)</f>
        <v>0</v>
      </c>
      <c r="BF1206" s="135">
        <f>IF(N1206="snížená",J1206,0)</f>
        <v>0</v>
      </c>
      <c r="BG1206" s="135">
        <f>IF(N1206="zákl. přenesená",J1206,0)</f>
        <v>0</v>
      </c>
      <c r="BH1206" s="135">
        <f>IF(N1206="sníž. přenesená",J1206,0)</f>
        <v>0</v>
      </c>
      <c r="BI1206" s="135">
        <f>IF(N1206="nulová",J1206,0)</f>
        <v>0</v>
      </c>
      <c r="BJ1206" s="15" t="s">
        <v>75</v>
      </c>
      <c r="BK1206" s="135">
        <f>ROUND(I1206*H1206,2)</f>
        <v>0</v>
      </c>
      <c r="BL1206" s="15" t="s">
        <v>223</v>
      </c>
      <c r="BM1206" s="134" t="s">
        <v>1713</v>
      </c>
    </row>
    <row r="1207" spans="2:65" s="13" customFormat="1">
      <c r="B1207" s="142"/>
      <c r="D1207" s="137" t="s">
        <v>148</v>
      </c>
      <c r="E1207" s="143" t="s">
        <v>1</v>
      </c>
      <c r="F1207" s="144" t="s">
        <v>1714</v>
      </c>
      <c r="H1207" s="145">
        <v>14</v>
      </c>
      <c r="L1207" s="142"/>
      <c r="M1207" s="146"/>
      <c r="T1207" s="147"/>
      <c r="AT1207" s="143" t="s">
        <v>148</v>
      </c>
      <c r="AU1207" s="143" t="s">
        <v>79</v>
      </c>
      <c r="AV1207" s="13" t="s">
        <v>79</v>
      </c>
      <c r="AW1207" s="13" t="s">
        <v>27</v>
      </c>
      <c r="AX1207" s="13" t="s">
        <v>70</v>
      </c>
      <c r="AY1207" s="143" t="s">
        <v>139</v>
      </c>
    </row>
    <row r="1208" spans="2:65" s="1" customFormat="1" ht="36" customHeight="1">
      <c r="B1208" s="123"/>
      <c r="C1208" s="148" t="s">
        <v>1715</v>
      </c>
      <c r="D1208" s="148" t="s">
        <v>209</v>
      </c>
      <c r="E1208" s="149" t="s">
        <v>1716</v>
      </c>
      <c r="F1208" s="150" t="s">
        <v>1717</v>
      </c>
      <c r="G1208" s="151" t="s">
        <v>307</v>
      </c>
      <c r="H1208" s="152">
        <v>1</v>
      </c>
      <c r="I1208" s="153"/>
      <c r="J1208" s="153">
        <f>ROUND(I1208*H1208,2)</f>
        <v>0</v>
      </c>
      <c r="K1208" s="150" t="s">
        <v>1</v>
      </c>
      <c r="L1208" s="154"/>
      <c r="M1208" s="155" t="s">
        <v>1</v>
      </c>
      <c r="N1208" s="156" t="s">
        <v>35</v>
      </c>
      <c r="O1208" s="132">
        <v>0</v>
      </c>
      <c r="P1208" s="132">
        <f>O1208*H1208</f>
        <v>0</v>
      </c>
      <c r="Q1208" s="132">
        <v>0.01</v>
      </c>
      <c r="R1208" s="132">
        <f>Q1208*H1208</f>
        <v>0.01</v>
      </c>
      <c r="S1208" s="132">
        <v>0</v>
      </c>
      <c r="T1208" s="133">
        <f>S1208*H1208</f>
        <v>0</v>
      </c>
      <c r="AR1208" s="134" t="s">
        <v>313</v>
      </c>
      <c r="AT1208" s="134" t="s">
        <v>209</v>
      </c>
      <c r="AU1208" s="134" t="s">
        <v>79</v>
      </c>
      <c r="AY1208" s="15" t="s">
        <v>139</v>
      </c>
      <c r="BE1208" s="135">
        <f>IF(N1208="základní",J1208,0)</f>
        <v>0</v>
      </c>
      <c r="BF1208" s="135">
        <f>IF(N1208="snížená",J1208,0)</f>
        <v>0</v>
      </c>
      <c r="BG1208" s="135">
        <f>IF(N1208="zákl. přenesená",J1208,0)</f>
        <v>0</v>
      </c>
      <c r="BH1208" s="135">
        <f>IF(N1208="sníž. přenesená",J1208,0)</f>
        <v>0</v>
      </c>
      <c r="BI1208" s="135">
        <f>IF(N1208="nulová",J1208,0)</f>
        <v>0</v>
      </c>
      <c r="BJ1208" s="15" t="s">
        <v>75</v>
      </c>
      <c r="BK1208" s="135">
        <f>ROUND(I1208*H1208,2)</f>
        <v>0</v>
      </c>
      <c r="BL1208" s="15" t="s">
        <v>223</v>
      </c>
      <c r="BM1208" s="134" t="s">
        <v>1718</v>
      </c>
    </row>
    <row r="1209" spans="2:65" s="13" customFormat="1">
      <c r="B1209" s="142"/>
      <c r="D1209" s="137" t="s">
        <v>148</v>
      </c>
      <c r="E1209" s="143" t="s">
        <v>1</v>
      </c>
      <c r="F1209" s="144" t="s">
        <v>1719</v>
      </c>
      <c r="H1209" s="145">
        <v>1</v>
      </c>
      <c r="L1209" s="142"/>
      <c r="M1209" s="146"/>
      <c r="T1209" s="147"/>
      <c r="AT1209" s="143" t="s">
        <v>148</v>
      </c>
      <c r="AU1209" s="143" t="s">
        <v>79</v>
      </c>
      <c r="AV1209" s="13" t="s">
        <v>79</v>
      </c>
      <c r="AW1209" s="13" t="s">
        <v>27</v>
      </c>
      <c r="AX1209" s="13" t="s">
        <v>70</v>
      </c>
      <c r="AY1209" s="143" t="s">
        <v>139</v>
      </c>
    </row>
    <row r="1210" spans="2:65" s="1" customFormat="1" ht="36" customHeight="1">
      <c r="B1210" s="123"/>
      <c r="C1210" s="148" t="s">
        <v>1720</v>
      </c>
      <c r="D1210" s="148" t="s">
        <v>209</v>
      </c>
      <c r="E1210" s="149" t="s">
        <v>1721</v>
      </c>
      <c r="F1210" s="150" t="s">
        <v>1722</v>
      </c>
      <c r="G1210" s="151" t="s">
        <v>307</v>
      </c>
      <c r="H1210" s="152">
        <v>3</v>
      </c>
      <c r="I1210" s="153"/>
      <c r="J1210" s="153">
        <f>ROUND(I1210*H1210,2)</f>
        <v>0</v>
      </c>
      <c r="K1210" s="150" t="s">
        <v>1</v>
      </c>
      <c r="L1210" s="154"/>
      <c r="M1210" s="155" t="s">
        <v>1</v>
      </c>
      <c r="N1210" s="156" t="s">
        <v>35</v>
      </c>
      <c r="O1210" s="132">
        <v>0</v>
      </c>
      <c r="P1210" s="132">
        <f>O1210*H1210</f>
        <v>0</v>
      </c>
      <c r="Q1210" s="132">
        <v>0.01</v>
      </c>
      <c r="R1210" s="132">
        <f>Q1210*H1210</f>
        <v>0.03</v>
      </c>
      <c r="S1210" s="132">
        <v>0</v>
      </c>
      <c r="T1210" s="133">
        <f>S1210*H1210</f>
        <v>0</v>
      </c>
      <c r="AR1210" s="134" t="s">
        <v>313</v>
      </c>
      <c r="AT1210" s="134" t="s">
        <v>209</v>
      </c>
      <c r="AU1210" s="134" t="s">
        <v>79</v>
      </c>
      <c r="AY1210" s="15" t="s">
        <v>139</v>
      </c>
      <c r="BE1210" s="135">
        <f>IF(N1210="základní",J1210,0)</f>
        <v>0</v>
      </c>
      <c r="BF1210" s="135">
        <f>IF(N1210="snížená",J1210,0)</f>
        <v>0</v>
      </c>
      <c r="BG1210" s="135">
        <f>IF(N1210="zákl. přenesená",J1210,0)</f>
        <v>0</v>
      </c>
      <c r="BH1210" s="135">
        <f>IF(N1210="sníž. přenesená",J1210,0)</f>
        <v>0</v>
      </c>
      <c r="BI1210" s="135">
        <f>IF(N1210="nulová",J1210,0)</f>
        <v>0</v>
      </c>
      <c r="BJ1210" s="15" t="s">
        <v>75</v>
      </c>
      <c r="BK1210" s="135">
        <f>ROUND(I1210*H1210,2)</f>
        <v>0</v>
      </c>
      <c r="BL1210" s="15" t="s">
        <v>223</v>
      </c>
      <c r="BM1210" s="134" t="s">
        <v>1723</v>
      </c>
    </row>
    <row r="1211" spans="2:65" s="13" customFormat="1">
      <c r="B1211" s="142"/>
      <c r="D1211" s="137" t="s">
        <v>148</v>
      </c>
      <c r="E1211" s="143" t="s">
        <v>1</v>
      </c>
      <c r="F1211" s="144" t="s">
        <v>1724</v>
      </c>
      <c r="H1211" s="145">
        <v>3</v>
      </c>
      <c r="L1211" s="142"/>
      <c r="M1211" s="146"/>
      <c r="T1211" s="147"/>
      <c r="AT1211" s="143" t="s">
        <v>148</v>
      </c>
      <c r="AU1211" s="143" t="s">
        <v>79</v>
      </c>
      <c r="AV1211" s="13" t="s">
        <v>79</v>
      </c>
      <c r="AW1211" s="13" t="s">
        <v>27</v>
      </c>
      <c r="AX1211" s="13" t="s">
        <v>70</v>
      </c>
      <c r="AY1211" s="143" t="s">
        <v>139</v>
      </c>
    </row>
    <row r="1212" spans="2:65" s="1" customFormat="1" ht="36" customHeight="1">
      <c r="B1212" s="123"/>
      <c r="C1212" s="148" t="s">
        <v>1725</v>
      </c>
      <c r="D1212" s="148" t="s">
        <v>209</v>
      </c>
      <c r="E1212" s="149" t="s">
        <v>1726</v>
      </c>
      <c r="F1212" s="150" t="s">
        <v>1727</v>
      </c>
      <c r="G1212" s="151" t="s">
        <v>307</v>
      </c>
      <c r="H1212" s="152">
        <v>2</v>
      </c>
      <c r="I1212" s="153"/>
      <c r="J1212" s="153">
        <f>ROUND(I1212*H1212,2)</f>
        <v>0</v>
      </c>
      <c r="K1212" s="150" t="s">
        <v>1</v>
      </c>
      <c r="L1212" s="154"/>
      <c r="M1212" s="155" t="s">
        <v>1</v>
      </c>
      <c r="N1212" s="156" t="s">
        <v>35</v>
      </c>
      <c r="O1212" s="132">
        <v>0</v>
      </c>
      <c r="P1212" s="132">
        <f>O1212*H1212</f>
        <v>0</v>
      </c>
      <c r="Q1212" s="132">
        <v>7.3000000000000001E-3</v>
      </c>
      <c r="R1212" s="132">
        <f>Q1212*H1212</f>
        <v>1.46E-2</v>
      </c>
      <c r="S1212" s="132">
        <v>0</v>
      </c>
      <c r="T1212" s="133">
        <f>S1212*H1212</f>
        <v>0</v>
      </c>
      <c r="AR1212" s="134" t="s">
        <v>313</v>
      </c>
      <c r="AT1212" s="134" t="s">
        <v>209</v>
      </c>
      <c r="AU1212" s="134" t="s">
        <v>79</v>
      </c>
      <c r="AY1212" s="15" t="s">
        <v>139</v>
      </c>
      <c r="BE1212" s="135">
        <f>IF(N1212="základní",J1212,0)</f>
        <v>0</v>
      </c>
      <c r="BF1212" s="135">
        <f>IF(N1212="snížená",J1212,0)</f>
        <v>0</v>
      </c>
      <c r="BG1212" s="135">
        <f>IF(N1212="zákl. přenesená",J1212,0)</f>
        <v>0</v>
      </c>
      <c r="BH1212" s="135">
        <f>IF(N1212="sníž. přenesená",J1212,0)</f>
        <v>0</v>
      </c>
      <c r="BI1212" s="135">
        <f>IF(N1212="nulová",J1212,0)</f>
        <v>0</v>
      </c>
      <c r="BJ1212" s="15" t="s">
        <v>75</v>
      </c>
      <c r="BK1212" s="135">
        <f>ROUND(I1212*H1212,2)</f>
        <v>0</v>
      </c>
      <c r="BL1212" s="15" t="s">
        <v>223</v>
      </c>
      <c r="BM1212" s="134" t="s">
        <v>1728</v>
      </c>
    </row>
    <row r="1213" spans="2:65" s="12" customFormat="1" ht="20.399999999999999">
      <c r="B1213" s="136"/>
      <c r="D1213" s="137" t="s">
        <v>148</v>
      </c>
      <c r="E1213" s="138" t="s">
        <v>1</v>
      </c>
      <c r="F1213" s="139" t="s">
        <v>1729</v>
      </c>
      <c r="H1213" s="138" t="s">
        <v>1</v>
      </c>
      <c r="L1213" s="136"/>
      <c r="M1213" s="140"/>
      <c r="T1213" s="141"/>
      <c r="AT1213" s="138" t="s">
        <v>148</v>
      </c>
      <c r="AU1213" s="138" t="s">
        <v>79</v>
      </c>
      <c r="AV1213" s="12" t="s">
        <v>75</v>
      </c>
      <c r="AW1213" s="12" t="s">
        <v>27</v>
      </c>
      <c r="AX1213" s="12" t="s">
        <v>70</v>
      </c>
      <c r="AY1213" s="138" t="s">
        <v>139</v>
      </c>
    </row>
    <row r="1214" spans="2:65" s="13" customFormat="1">
      <c r="B1214" s="142"/>
      <c r="D1214" s="137" t="s">
        <v>148</v>
      </c>
      <c r="E1214" s="143" t="s">
        <v>1</v>
      </c>
      <c r="F1214" s="144" t="s">
        <v>1730</v>
      </c>
      <c r="H1214" s="145">
        <v>1</v>
      </c>
      <c r="L1214" s="142"/>
      <c r="M1214" s="146"/>
      <c r="T1214" s="147"/>
      <c r="AT1214" s="143" t="s">
        <v>148</v>
      </c>
      <c r="AU1214" s="143" t="s">
        <v>79</v>
      </c>
      <c r="AV1214" s="13" t="s">
        <v>79</v>
      </c>
      <c r="AW1214" s="13" t="s">
        <v>27</v>
      </c>
      <c r="AX1214" s="13" t="s">
        <v>70</v>
      </c>
      <c r="AY1214" s="143" t="s">
        <v>139</v>
      </c>
    </row>
    <row r="1215" spans="2:65" s="13" customFormat="1">
      <c r="B1215" s="142"/>
      <c r="D1215" s="137" t="s">
        <v>148</v>
      </c>
      <c r="E1215" s="143" t="s">
        <v>1</v>
      </c>
      <c r="F1215" s="144" t="s">
        <v>1731</v>
      </c>
      <c r="H1215" s="145">
        <v>1</v>
      </c>
      <c r="L1215" s="142"/>
      <c r="M1215" s="146"/>
      <c r="T1215" s="147"/>
      <c r="AT1215" s="143" t="s">
        <v>148</v>
      </c>
      <c r="AU1215" s="143" t="s">
        <v>79</v>
      </c>
      <c r="AV1215" s="13" t="s">
        <v>79</v>
      </c>
      <c r="AW1215" s="13" t="s">
        <v>27</v>
      </c>
      <c r="AX1215" s="13" t="s">
        <v>70</v>
      </c>
      <c r="AY1215" s="143" t="s">
        <v>139</v>
      </c>
    </row>
    <row r="1216" spans="2:65" s="1" customFormat="1" ht="36" customHeight="1">
      <c r="B1216" s="123"/>
      <c r="C1216" s="148" t="s">
        <v>1732</v>
      </c>
      <c r="D1216" s="148" t="s">
        <v>209</v>
      </c>
      <c r="E1216" s="149" t="s">
        <v>1733</v>
      </c>
      <c r="F1216" s="150" t="s">
        <v>1734</v>
      </c>
      <c r="G1216" s="151" t="s">
        <v>307</v>
      </c>
      <c r="H1216" s="152">
        <v>4</v>
      </c>
      <c r="I1216" s="153"/>
      <c r="J1216" s="153">
        <f>ROUND(I1216*H1216,2)</f>
        <v>0</v>
      </c>
      <c r="K1216" s="150" t="s">
        <v>1</v>
      </c>
      <c r="L1216" s="154"/>
      <c r="M1216" s="155" t="s">
        <v>1</v>
      </c>
      <c r="N1216" s="156" t="s">
        <v>35</v>
      </c>
      <c r="O1216" s="132">
        <v>0</v>
      </c>
      <c r="P1216" s="132">
        <f>O1216*H1216</f>
        <v>0</v>
      </c>
      <c r="Q1216" s="132">
        <v>7.3000000000000001E-3</v>
      </c>
      <c r="R1216" s="132">
        <f>Q1216*H1216</f>
        <v>2.92E-2</v>
      </c>
      <c r="S1216" s="132">
        <v>0</v>
      </c>
      <c r="T1216" s="133">
        <f>S1216*H1216</f>
        <v>0</v>
      </c>
      <c r="AR1216" s="134" t="s">
        <v>313</v>
      </c>
      <c r="AT1216" s="134" t="s">
        <v>209</v>
      </c>
      <c r="AU1216" s="134" t="s">
        <v>79</v>
      </c>
      <c r="AY1216" s="15" t="s">
        <v>139</v>
      </c>
      <c r="BE1216" s="135">
        <f>IF(N1216="základní",J1216,0)</f>
        <v>0</v>
      </c>
      <c r="BF1216" s="135">
        <f>IF(N1216="snížená",J1216,0)</f>
        <v>0</v>
      </c>
      <c r="BG1216" s="135">
        <f>IF(N1216="zákl. přenesená",J1216,0)</f>
        <v>0</v>
      </c>
      <c r="BH1216" s="135">
        <f>IF(N1216="sníž. přenesená",J1216,0)</f>
        <v>0</v>
      </c>
      <c r="BI1216" s="135">
        <f>IF(N1216="nulová",J1216,0)</f>
        <v>0</v>
      </c>
      <c r="BJ1216" s="15" t="s">
        <v>75</v>
      </c>
      <c r="BK1216" s="135">
        <f>ROUND(I1216*H1216,2)</f>
        <v>0</v>
      </c>
      <c r="BL1216" s="15" t="s">
        <v>223</v>
      </c>
      <c r="BM1216" s="134" t="s">
        <v>1735</v>
      </c>
    </row>
    <row r="1217" spans="2:65" s="12" customFormat="1" ht="20.399999999999999">
      <c r="B1217" s="136"/>
      <c r="D1217" s="137" t="s">
        <v>148</v>
      </c>
      <c r="E1217" s="138" t="s">
        <v>1</v>
      </c>
      <c r="F1217" s="139" t="s">
        <v>1729</v>
      </c>
      <c r="H1217" s="138" t="s">
        <v>1</v>
      </c>
      <c r="L1217" s="136"/>
      <c r="M1217" s="140"/>
      <c r="T1217" s="141"/>
      <c r="AT1217" s="138" t="s">
        <v>148</v>
      </c>
      <c r="AU1217" s="138" t="s">
        <v>79</v>
      </c>
      <c r="AV1217" s="12" t="s">
        <v>75</v>
      </c>
      <c r="AW1217" s="12" t="s">
        <v>27</v>
      </c>
      <c r="AX1217" s="12" t="s">
        <v>70</v>
      </c>
      <c r="AY1217" s="138" t="s">
        <v>139</v>
      </c>
    </row>
    <row r="1218" spans="2:65" s="13" customFormat="1">
      <c r="B1218" s="142"/>
      <c r="D1218" s="137" t="s">
        <v>148</v>
      </c>
      <c r="E1218" s="143" t="s">
        <v>1</v>
      </c>
      <c r="F1218" s="144" t="s">
        <v>1736</v>
      </c>
      <c r="H1218" s="145">
        <v>2</v>
      </c>
      <c r="L1218" s="142"/>
      <c r="M1218" s="146"/>
      <c r="T1218" s="147"/>
      <c r="AT1218" s="143" t="s">
        <v>148</v>
      </c>
      <c r="AU1218" s="143" t="s">
        <v>79</v>
      </c>
      <c r="AV1218" s="13" t="s">
        <v>79</v>
      </c>
      <c r="AW1218" s="13" t="s">
        <v>27</v>
      </c>
      <c r="AX1218" s="13" t="s">
        <v>70</v>
      </c>
      <c r="AY1218" s="143" t="s">
        <v>139</v>
      </c>
    </row>
    <row r="1219" spans="2:65" s="13" customFormat="1">
      <c r="B1219" s="142"/>
      <c r="D1219" s="137" t="s">
        <v>148</v>
      </c>
      <c r="E1219" s="143" t="s">
        <v>1</v>
      </c>
      <c r="F1219" s="144" t="s">
        <v>1737</v>
      </c>
      <c r="H1219" s="145">
        <v>2</v>
      </c>
      <c r="L1219" s="142"/>
      <c r="M1219" s="146"/>
      <c r="T1219" s="147"/>
      <c r="AT1219" s="143" t="s">
        <v>148</v>
      </c>
      <c r="AU1219" s="143" t="s">
        <v>79</v>
      </c>
      <c r="AV1219" s="13" t="s">
        <v>79</v>
      </c>
      <c r="AW1219" s="13" t="s">
        <v>27</v>
      </c>
      <c r="AX1219" s="13" t="s">
        <v>70</v>
      </c>
      <c r="AY1219" s="143" t="s">
        <v>139</v>
      </c>
    </row>
    <row r="1220" spans="2:65" s="1" customFormat="1" ht="48" customHeight="1">
      <c r="B1220" s="123"/>
      <c r="C1220" s="148" t="s">
        <v>1738</v>
      </c>
      <c r="D1220" s="148" t="s">
        <v>209</v>
      </c>
      <c r="E1220" s="149" t="s">
        <v>1739</v>
      </c>
      <c r="F1220" s="150" t="s">
        <v>1740</v>
      </c>
      <c r="G1220" s="151" t="s">
        <v>307</v>
      </c>
      <c r="H1220" s="152">
        <v>2</v>
      </c>
      <c r="I1220" s="153"/>
      <c r="J1220" s="153">
        <f>ROUND(I1220*H1220,2)</f>
        <v>0</v>
      </c>
      <c r="K1220" s="150" t="s">
        <v>1</v>
      </c>
      <c r="L1220" s="154"/>
      <c r="M1220" s="155" t="s">
        <v>1</v>
      </c>
      <c r="N1220" s="156" t="s">
        <v>35</v>
      </c>
      <c r="O1220" s="132">
        <v>0</v>
      </c>
      <c r="P1220" s="132">
        <f>O1220*H1220</f>
        <v>0</v>
      </c>
      <c r="Q1220" s="132">
        <v>7.3000000000000001E-3</v>
      </c>
      <c r="R1220" s="132">
        <f>Q1220*H1220</f>
        <v>1.46E-2</v>
      </c>
      <c r="S1220" s="132">
        <v>0</v>
      </c>
      <c r="T1220" s="133">
        <f>S1220*H1220</f>
        <v>0</v>
      </c>
      <c r="AR1220" s="134" t="s">
        <v>313</v>
      </c>
      <c r="AT1220" s="134" t="s">
        <v>209</v>
      </c>
      <c r="AU1220" s="134" t="s">
        <v>79</v>
      </c>
      <c r="AY1220" s="15" t="s">
        <v>139</v>
      </c>
      <c r="BE1220" s="135">
        <f>IF(N1220="základní",J1220,0)</f>
        <v>0</v>
      </c>
      <c r="BF1220" s="135">
        <f>IF(N1220="snížená",J1220,0)</f>
        <v>0</v>
      </c>
      <c r="BG1220" s="135">
        <f>IF(N1220="zákl. přenesená",J1220,0)</f>
        <v>0</v>
      </c>
      <c r="BH1220" s="135">
        <f>IF(N1220="sníž. přenesená",J1220,0)</f>
        <v>0</v>
      </c>
      <c r="BI1220" s="135">
        <f>IF(N1220="nulová",J1220,0)</f>
        <v>0</v>
      </c>
      <c r="BJ1220" s="15" t="s">
        <v>75</v>
      </c>
      <c r="BK1220" s="135">
        <f>ROUND(I1220*H1220,2)</f>
        <v>0</v>
      </c>
      <c r="BL1220" s="15" t="s">
        <v>223</v>
      </c>
      <c r="BM1220" s="134" t="s">
        <v>1741</v>
      </c>
    </row>
    <row r="1221" spans="2:65" s="12" customFormat="1" ht="20.399999999999999">
      <c r="B1221" s="136"/>
      <c r="D1221" s="137" t="s">
        <v>148</v>
      </c>
      <c r="E1221" s="138" t="s">
        <v>1</v>
      </c>
      <c r="F1221" s="139" t="s">
        <v>1729</v>
      </c>
      <c r="H1221" s="138" t="s">
        <v>1</v>
      </c>
      <c r="L1221" s="136"/>
      <c r="M1221" s="140"/>
      <c r="T1221" s="141"/>
      <c r="AT1221" s="138" t="s">
        <v>148</v>
      </c>
      <c r="AU1221" s="138" t="s">
        <v>79</v>
      </c>
      <c r="AV1221" s="12" t="s">
        <v>75</v>
      </c>
      <c r="AW1221" s="12" t="s">
        <v>27</v>
      </c>
      <c r="AX1221" s="12" t="s">
        <v>70</v>
      </c>
      <c r="AY1221" s="138" t="s">
        <v>139</v>
      </c>
    </row>
    <row r="1222" spans="2:65" s="13" customFormat="1">
      <c r="B1222" s="142"/>
      <c r="D1222" s="137" t="s">
        <v>148</v>
      </c>
      <c r="E1222" s="143" t="s">
        <v>1</v>
      </c>
      <c r="F1222" s="144" t="s">
        <v>1730</v>
      </c>
      <c r="H1222" s="145">
        <v>1</v>
      </c>
      <c r="L1222" s="142"/>
      <c r="M1222" s="146"/>
      <c r="T1222" s="147"/>
      <c r="AT1222" s="143" t="s">
        <v>148</v>
      </c>
      <c r="AU1222" s="143" t="s">
        <v>79</v>
      </c>
      <c r="AV1222" s="13" t="s">
        <v>79</v>
      </c>
      <c r="AW1222" s="13" t="s">
        <v>27</v>
      </c>
      <c r="AX1222" s="13" t="s">
        <v>70</v>
      </c>
      <c r="AY1222" s="143" t="s">
        <v>139</v>
      </c>
    </row>
    <row r="1223" spans="2:65" s="13" customFormat="1">
      <c r="B1223" s="142"/>
      <c r="D1223" s="137" t="s">
        <v>148</v>
      </c>
      <c r="E1223" s="143" t="s">
        <v>1</v>
      </c>
      <c r="F1223" s="144" t="s">
        <v>1731</v>
      </c>
      <c r="H1223" s="145">
        <v>1</v>
      </c>
      <c r="L1223" s="142"/>
      <c r="M1223" s="146"/>
      <c r="T1223" s="147"/>
      <c r="AT1223" s="143" t="s">
        <v>148</v>
      </c>
      <c r="AU1223" s="143" t="s">
        <v>79</v>
      </c>
      <c r="AV1223" s="13" t="s">
        <v>79</v>
      </c>
      <c r="AW1223" s="13" t="s">
        <v>27</v>
      </c>
      <c r="AX1223" s="13" t="s">
        <v>70</v>
      </c>
      <c r="AY1223" s="143" t="s">
        <v>139</v>
      </c>
    </row>
    <row r="1224" spans="2:65" s="1" customFormat="1" ht="24" customHeight="1">
      <c r="B1224" s="123"/>
      <c r="C1224" s="124" t="s">
        <v>1742</v>
      </c>
      <c r="D1224" s="124" t="s">
        <v>141</v>
      </c>
      <c r="E1224" s="125" t="s">
        <v>1743</v>
      </c>
      <c r="F1224" s="126" t="s">
        <v>1744</v>
      </c>
      <c r="G1224" s="127" t="s">
        <v>456</v>
      </c>
      <c r="H1224" s="128">
        <v>499.8</v>
      </c>
      <c r="I1224" s="129"/>
      <c r="J1224" s="129">
        <f>ROUND(I1224*H1224,2)</f>
        <v>0</v>
      </c>
      <c r="K1224" s="126" t="s">
        <v>1</v>
      </c>
      <c r="L1224" s="27"/>
      <c r="M1224" s="130" t="s">
        <v>1</v>
      </c>
      <c r="N1224" s="131" t="s">
        <v>35</v>
      </c>
      <c r="O1224" s="132">
        <v>0.223</v>
      </c>
      <c r="P1224" s="132">
        <f>O1224*H1224</f>
        <v>111.4554</v>
      </c>
      <c r="Q1224" s="132">
        <v>1.4999999999999999E-4</v>
      </c>
      <c r="R1224" s="132">
        <f>Q1224*H1224</f>
        <v>7.4969999999999995E-2</v>
      </c>
      <c r="S1224" s="132">
        <v>0</v>
      </c>
      <c r="T1224" s="133">
        <f>S1224*H1224</f>
        <v>0</v>
      </c>
      <c r="AR1224" s="134" t="s">
        <v>146</v>
      </c>
      <c r="AT1224" s="134" t="s">
        <v>141</v>
      </c>
      <c r="AU1224" s="134" t="s">
        <v>79</v>
      </c>
      <c r="AY1224" s="15" t="s">
        <v>139</v>
      </c>
      <c r="BE1224" s="135">
        <f>IF(N1224="základní",J1224,0)</f>
        <v>0</v>
      </c>
      <c r="BF1224" s="135">
        <f>IF(N1224="snížená",J1224,0)</f>
        <v>0</v>
      </c>
      <c r="BG1224" s="135">
        <f>IF(N1224="zákl. přenesená",J1224,0)</f>
        <v>0</v>
      </c>
      <c r="BH1224" s="135">
        <f>IF(N1224="sníž. přenesená",J1224,0)</f>
        <v>0</v>
      </c>
      <c r="BI1224" s="135">
        <f>IF(N1224="nulová",J1224,0)</f>
        <v>0</v>
      </c>
      <c r="BJ1224" s="15" t="s">
        <v>75</v>
      </c>
      <c r="BK1224" s="135">
        <f>ROUND(I1224*H1224,2)</f>
        <v>0</v>
      </c>
      <c r="BL1224" s="15" t="s">
        <v>146</v>
      </c>
      <c r="BM1224" s="134" t="s">
        <v>1745</v>
      </c>
    </row>
    <row r="1225" spans="2:65" s="12" customFormat="1">
      <c r="B1225" s="136"/>
      <c r="D1225" s="137" t="s">
        <v>148</v>
      </c>
      <c r="E1225" s="138" t="s">
        <v>1</v>
      </c>
      <c r="F1225" s="139" t="s">
        <v>327</v>
      </c>
      <c r="H1225" s="138" t="s">
        <v>1</v>
      </c>
      <c r="L1225" s="136"/>
      <c r="M1225" s="140"/>
      <c r="T1225" s="141"/>
      <c r="AT1225" s="138" t="s">
        <v>148</v>
      </c>
      <c r="AU1225" s="138" t="s">
        <v>79</v>
      </c>
      <c r="AV1225" s="12" t="s">
        <v>75</v>
      </c>
      <c r="AW1225" s="12" t="s">
        <v>27</v>
      </c>
      <c r="AX1225" s="12" t="s">
        <v>70</v>
      </c>
      <c r="AY1225" s="138" t="s">
        <v>139</v>
      </c>
    </row>
    <row r="1226" spans="2:65" s="13" customFormat="1">
      <c r="B1226" s="142"/>
      <c r="D1226" s="137" t="s">
        <v>148</v>
      </c>
      <c r="E1226" s="143" t="s">
        <v>1</v>
      </c>
      <c r="F1226" s="144" t="s">
        <v>1746</v>
      </c>
      <c r="H1226" s="145">
        <v>5.52</v>
      </c>
      <c r="L1226" s="142"/>
      <c r="M1226" s="146"/>
      <c r="T1226" s="147"/>
      <c r="AT1226" s="143" t="s">
        <v>148</v>
      </c>
      <c r="AU1226" s="143" t="s">
        <v>79</v>
      </c>
      <c r="AV1226" s="13" t="s">
        <v>79</v>
      </c>
      <c r="AW1226" s="13" t="s">
        <v>27</v>
      </c>
      <c r="AX1226" s="13" t="s">
        <v>70</v>
      </c>
      <c r="AY1226" s="143" t="s">
        <v>139</v>
      </c>
    </row>
    <row r="1227" spans="2:65" s="13" customFormat="1">
      <c r="B1227" s="142"/>
      <c r="D1227" s="137" t="s">
        <v>148</v>
      </c>
      <c r="E1227" s="143" t="s">
        <v>1</v>
      </c>
      <c r="F1227" s="144" t="s">
        <v>1747</v>
      </c>
      <c r="H1227" s="145">
        <v>5.15</v>
      </c>
      <c r="L1227" s="142"/>
      <c r="M1227" s="146"/>
      <c r="T1227" s="147"/>
      <c r="AT1227" s="143" t="s">
        <v>148</v>
      </c>
      <c r="AU1227" s="143" t="s">
        <v>79</v>
      </c>
      <c r="AV1227" s="13" t="s">
        <v>79</v>
      </c>
      <c r="AW1227" s="13" t="s">
        <v>27</v>
      </c>
      <c r="AX1227" s="13" t="s">
        <v>70</v>
      </c>
      <c r="AY1227" s="143" t="s">
        <v>139</v>
      </c>
    </row>
    <row r="1228" spans="2:65" s="13" customFormat="1">
      <c r="B1228" s="142"/>
      <c r="D1228" s="137" t="s">
        <v>148</v>
      </c>
      <c r="E1228" s="143" t="s">
        <v>1</v>
      </c>
      <c r="F1228" s="144" t="s">
        <v>1748</v>
      </c>
      <c r="H1228" s="145">
        <v>29.12</v>
      </c>
      <c r="L1228" s="142"/>
      <c r="M1228" s="146"/>
      <c r="T1228" s="147"/>
      <c r="AT1228" s="143" t="s">
        <v>148</v>
      </c>
      <c r="AU1228" s="143" t="s">
        <v>79</v>
      </c>
      <c r="AV1228" s="13" t="s">
        <v>79</v>
      </c>
      <c r="AW1228" s="13" t="s">
        <v>27</v>
      </c>
      <c r="AX1228" s="13" t="s">
        <v>70</v>
      </c>
      <c r="AY1228" s="143" t="s">
        <v>139</v>
      </c>
    </row>
    <row r="1229" spans="2:65" s="13" customFormat="1">
      <c r="B1229" s="142"/>
      <c r="D1229" s="137" t="s">
        <v>148</v>
      </c>
      <c r="E1229" s="143" t="s">
        <v>1</v>
      </c>
      <c r="F1229" s="144" t="s">
        <v>1749</v>
      </c>
      <c r="H1229" s="145">
        <v>5.72</v>
      </c>
      <c r="L1229" s="142"/>
      <c r="M1229" s="146"/>
      <c r="T1229" s="147"/>
      <c r="AT1229" s="143" t="s">
        <v>148</v>
      </c>
      <c r="AU1229" s="143" t="s">
        <v>79</v>
      </c>
      <c r="AV1229" s="13" t="s">
        <v>79</v>
      </c>
      <c r="AW1229" s="13" t="s">
        <v>27</v>
      </c>
      <c r="AX1229" s="13" t="s">
        <v>70</v>
      </c>
      <c r="AY1229" s="143" t="s">
        <v>139</v>
      </c>
    </row>
    <row r="1230" spans="2:65" s="13" customFormat="1">
      <c r="B1230" s="142"/>
      <c r="D1230" s="137" t="s">
        <v>148</v>
      </c>
      <c r="E1230" s="143" t="s">
        <v>1</v>
      </c>
      <c r="F1230" s="144" t="s">
        <v>1750</v>
      </c>
      <c r="H1230" s="145">
        <v>5.76</v>
      </c>
      <c r="L1230" s="142"/>
      <c r="M1230" s="146"/>
      <c r="T1230" s="147"/>
      <c r="AT1230" s="143" t="s">
        <v>148</v>
      </c>
      <c r="AU1230" s="143" t="s">
        <v>79</v>
      </c>
      <c r="AV1230" s="13" t="s">
        <v>79</v>
      </c>
      <c r="AW1230" s="13" t="s">
        <v>27</v>
      </c>
      <c r="AX1230" s="13" t="s">
        <v>70</v>
      </c>
      <c r="AY1230" s="143" t="s">
        <v>139</v>
      </c>
    </row>
    <row r="1231" spans="2:65" s="13" customFormat="1">
      <c r="B1231" s="142"/>
      <c r="D1231" s="137" t="s">
        <v>148</v>
      </c>
      <c r="E1231" s="143" t="s">
        <v>1</v>
      </c>
      <c r="F1231" s="144" t="s">
        <v>1751</v>
      </c>
      <c r="H1231" s="145">
        <v>46.98</v>
      </c>
      <c r="L1231" s="142"/>
      <c r="M1231" s="146"/>
      <c r="T1231" s="147"/>
      <c r="AT1231" s="143" t="s">
        <v>148</v>
      </c>
      <c r="AU1231" s="143" t="s">
        <v>79</v>
      </c>
      <c r="AV1231" s="13" t="s">
        <v>79</v>
      </c>
      <c r="AW1231" s="13" t="s">
        <v>27</v>
      </c>
      <c r="AX1231" s="13" t="s">
        <v>70</v>
      </c>
      <c r="AY1231" s="143" t="s">
        <v>139</v>
      </c>
    </row>
    <row r="1232" spans="2:65" s="13" customFormat="1">
      <c r="B1232" s="142"/>
      <c r="D1232" s="137" t="s">
        <v>148</v>
      </c>
      <c r="E1232" s="143" t="s">
        <v>1</v>
      </c>
      <c r="F1232" s="144" t="s">
        <v>1752</v>
      </c>
      <c r="H1232" s="145">
        <v>72.64</v>
      </c>
      <c r="L1232" s="142"/>
      <c r="M1232" s="146"/>
      <c r="T1232" s="147"/>
      <c r="AT1232" s="143" t="s">
        <v>148</v>
      </c>
      <c r="AU1232" s="143" t="s">
        <v>79</v>
      </c>
      <c r="AV1232" s="13" t="s">
        <v>79</v>
      </c>
      <c r="AW1232" s="13" t="s">
        <v>27</v>
      </c>
      <c r="AX1232" s="13" t="s">
        <v>70</v>
      </c>
      <c r="AY1232" s="143" t="s">
        <v>139</v>
      </c>
    </row>
    <row r="1233" spans="2:65" s="13" customFormat="1">
      <c r="B1233" s="142"/>
      <c r="D1233" s="137" t="s">
        <v>148</v>
      </c>
      <c r="E1233" s="143" t="s">
        <v>1</v>
      </c>
      <c r="F1233" s="144" t="s">
        <v>1753</v>
      </c>
      <c r="H1233" s="145">
        <v>65.16</v>
      </c>
      <c r="L1233" s="142"/>
      <c r="M1233" s="146"/>
      <c r="T1233" s="147"/>
      <c r="AT1233" s="143" t="s">
        <v>148</v>
      </c>
      <c r="AU1233" s="143" t="s">
        <v>79</v>
      </c>
      <c r="AV1233" s="13" t="s">
        <v>79</v>
      </c>
      <c r="AW1233" s="13" t="s">
        <v>27</v>
      </c>
      <c r="AX1233" s="13" t="s">
        <v>70</v>
      </c>
      <c r="AY1233" s="143" t="s">
        <v>139</v>
      </c>
    </row>
    <row r="1234" spans="2:65" s="12" customFormat="1">
      <c r="B1234" s="136"/>
      <c r="D1234" s="137" t="s">
        <v>148</v>
      </c>
      <c r="E1234" s="138" t="s">
        <v>1</v>
      </c>
      <c r="F1234" s="139" t="s">
        <v>335</v>
      </c>
      <c r="H1234" s="138" t="s">
        <v>1</v>
      </c>
      <c r="L1234" s="136"/>
      <c r="M1234" s="140"/>
      <c r="T1234" s="141"/>
      <c r="AT1234" s="138" t="s">
        <v>148</v>
      </c>
      <c r="AU1234" s="138" t="s">
        <v>79</v>
      </c>
      <c r="AV1234" s="12" t="s">
        <v>75</v>
      </c>
      <c r="AW1234" s="12" t="s">
        <v>27</v>
      </c>
      <c r="AX1234" s="12" t="s">
        <v>70</v>
      </c>
      <c r="AY1234" s="138" t="s">
        <v>139</v>
      </c>
    </row>
    <row r="1235" spans="2:65" s="13" customFormat="1">
      <c r="B1235" s="142"/>
      <c r="D1235" s="137" t="s">
        <v>148</v>
      </c>
      <c r="E1235" s="143" t="s">
        <v>1</v>
      </c>
      <c r="F1235" s="144" t="s">
        <v>1752</v>
      </c>
      <c r="H1235" s="145">
        <v>72.64</v>
      </c>
      <c r="L1235" s="142"/>
      <c r="M1235" s="146"/>
      <c r="T1235" s="147"/>
      <c r="AT1235" s="143" t="s">
        <v>148</v>
      </c>
      <c r="AU1235" s="143" t="s">
        <v>79</v>
      </c>
      <c r="AV1235" s="13" t="s">
        <v>79</v>
      </c>
      <c r="AW1235" s="13" t="s">
        <v>27</v>
      </c>
      <c r="AX1235" s="13" t="s">
        <v>70</v>
      </c>
      <c r="AY1235" s="143" t="s">
        <v>139</v>
      </c>
    </row>
    <row r="1236" spans="2:65" s="13" customFormat="1">
      <c r="B1236" s="142"/>
      <c r="D1236" s="137" t="s">
        <v>148</v>
      </c>
      <c r="E1236" s="143" t="s">
        <v>1</v>
      </c>
      <c r="F1236" s="144" t="s">
        <v>1747</v>
      </c>
      <c r="H1236" s="145">
        <v>5.15</v>
      </c>
      <c r="L1236" s="142"/>
      <c r="M1236" s="146"/>
      <c r="T1236" s="147"/>
      <c r="AT1236" s="143" t="s">
        <v>148</v>
      </c>
      <c r="AU1236" s="143" t="s">
        <v>79</v>
      </c>
      <c r="AV1236" s="13" t="s">
        <v>79</v>
      </c>
      <c r="AW1236" s="13" t="s">
        <v>27</v>
      </c>
      <c r="AX1236" s="13" t="s">
        <v>70</v>
      </c>
      <c r="AY1236" s="143" t="s">
        <v>139</v>
      </c>
    </row>
    <row r="1237" spans="2:65" s="13" customFormat="1">
      <c r="B1237" s="142"/>
      <c r="D1237" s="137" t="s">
        <v>148</v>
      </c>
      <c r="E1237" s="143" t="s">
        <v>1</v>
      </c>
      <c r="F1237" s="144" t="s">
        <v>1754</v>
      </c>
      <c r="H1237" s="145">
        <v>44.8</v>
      </c>
      <c r="L1237" s="142"/>
      <c r="M1237" s="146"/>
      <c r="T1237" s="147"/>
      <c r="AT1237" s="143" t="s">
        <v>148</v>
      </c>
      <c r="AU1237" s="143" t="s">
        <v>79</v>
      </c>
      <c r="AV1237" s="13" t="s">
        <v>79</v>
      </c>
      <c r="AW1237" s="13" t="s">
        <v>27</v>
      </c>
      <c r="AX1237" s="13" t="s">
        <v>70</v>
      </c>
      <c r="AY1237" s="143" t="s">
        <v>139</v>
      </c>
    </row>
    <row r="1238" spans="2:65" s="13" customFormat="1">
      <c r="B1238" s="142"/>
      <c r="D1238" s="137" t="s">
        <v>148</v>
      </c>
      <c r="E1238" s="143" t="s">
        <v>1</v>
      </c>
      <c r="F1238" s="144" t="s">
        <v>1755</v>
      </c>
      <c r="H1238" s="145">
        <v>94.9</v>
      </c>
      <c r="L1238" s="142"/>
      <c r="M1238" s="146"/>
      <c r="T1238" s="147"/>
      <c r="AT1238" s="143" t="s">
        <v>148</v>
      </c>
      <c r="AU1238" s="143" t="s">
        <v>79</v>
      </c>
      <c r="AV1238" s="13" t="s">
        <v>79</v>
      </c>
      <c r="AW1238" s="13" t="s">
        <v>27</v>
      </c>
      <c r="AX1238" s="13" t="s">
        <v>70</v>
      </c>
      <c r="AY1238" s="143" t="s">
        <v>139</v>
      </c>
    </row>
    <row r="1239" spans="2:65" s="13" customFormat="1">
      <c r="B1239" s="142"/>
      <c r="D1239" s="137" t="s">
        <v>148</v>
      </c>
      <c r="E1239" s="143" t="s">
        <v>1</v>
      </c>
      <c r="F1239" s="144" t="s">
        <v>1756</v>
      </c>
      <c r="H1239" s="145">
        <v>46.26</v>
      </c>
      <c r="L1239" s="142"/>
      <c r="M1239" s="146"/>
      <c r="T1239" s="147"/>
      <c r="AT1239" s="143" t="s">
        <v>148</v>
      </c>
      <c r="AU1239" s="143" t="s">
        <v>79</v>
      </c>
      <c r="AV1239" s="13" t="s">
        <v>79</v>
      </c>
      <c r="AW1239" s="13" t="s">
        <v>27</v>
      </c>
      <c r="AX1239" s="13" t="s">
        <v>70</v>
      </c>
      <c r="AY1239" s="143" t="s">
        <v>139</v>
      </c>
    </row>
    <row r="1240" spans="2:65" s="1" customFormat="1" ht="24" customHeight="1">
      <c r="B1240" s="123"/>
      <c r="C1240" s="124" t="s">
        <v>1757</v>
      </c>
      <c r="D1240" s="124" t="s">
        <v>141</v>
      </c>
      <c r="E1240" s="125" t="s">
        <v>1758</v>
      </c>
      <c r="F1240" s="126" t="s">
        <v>1759</v>
      </c>
      <c r="G1240" s="127" t="s">
        <v>456</v>
      </c>
      <c r="H1240" s="128">
        <v>652.74</v>
      </c>
      <c r="I1240" s="129"/>
      <c r="J1240" s="129">
        <f>ROUND(I1240*H1240,2)</f>
        <v>0</v>
      </c>
      <c r="K1240" s="126" t="s">
        <v>308</v>
      </c>
      <c r="L1240" s="27"/>
      <c r="M1240" s="130" t="s">
        <v>1</v>
      </c>
      <c r="N1240" s="131" t="s">
        <v>35</v>
      </c>
      <c r="O1240" s="132">
        <v>0.223</v>
      </c>
      <c r="P1240" s="132">
        <f>O1240*H1240</f>
        <v>145.56102000000001</v>
      </c>
      <c r="Q1240" s="132">
        <v>1.4999999999999999E-4</v>
      </c>
      <c r="R1240" s="132">
        <f>Q1240*H1240</f>
        <v>9.7910999999999998E-2</v>
      </c>
      <c r="S1240" s="132">
        <v>0</v>
      </c>
      <c r="T1240" s="133">
        <f>S1240*H1240</f>
        <v>0</v>
      </c>
      <c r="AR1240" s="134" t="s">
        <v>146</v>
      </c>
      <c r="AT1240" s="134" t="s">
        <v>141</v>
      </c>
      <c r="AU1240" s="134" t="s">
        <v>79</v>
      </c>
      <c r="AY1240" s="15" t="s">
        <v>139</v>
      </c>
      <c r="BE1240" s="135">
        <f>IF(N1240="základní",J1240,0)</f>
        <v>0</v>
      </c>
      <c r="BF1240" s="135">
        <f>IF(N1240="snížená",J1240,0)</f>
        <v>0</v>
      </c>
      <c r="BG1240" s="135">
        <f>IF(N1240="zákl. přenesená",J1240,0)</f>
        <v>0</v>
      </c>
      <c r="BH1240" s="135">
        <f>IF(N1240="sníž. přenesená",J1240,0)</f>
        <v>0</v>
      </c>
      <c r="BI1240" s="135">
        <f>IF(N1240="nulová",J1240,0)</f>
        <v>0</v>
      </c>
      <c r="BJ1240" s="15" t="s">
        <v>75</v>
      </c>
      <c r="BK1240" s="135">
        <f>ROUND(I1240*H1240,2)</f>
        <v>0</v>
      </c>
      <c r="BL1240" s="15" t="s">
        <v>146</v>
      </c>
      <c r="BM1240" s="134" t="s">
        <v>1760</v>
      </c>
    </row>
    <row r="1241" spans="2:65" s="12" customFormat="1">
      <c r="B1241" s="136"/>
      <c r="D1241" s="137" t="s">
        <v>148</v>
      </c>
      <c r="E1241" s="138" t="s">
        <v>1</v>
      </c>
      <c r="F1241" s="139" t="s">
        <v>1761</v>
      </c>
      <c r="H1241" s="138" t="s">
        <v>1</v>
      </c>
      <c r="L1241" s="136"/>
      <c r="M1241" s="140"/>
      <c r="T1241" s="141"/>
      <c r="AT1241" s="138" t="s">
        <v>148</v>
      </c>
      <c r="AU1241" s="138" t="s">
        <v>79</v>
      </c>
      <c r="AV1241" s="12" t="s">
        <v>75</v>
      </c>
      <c r="AW1241" s="12" t="s">
        <v>27</v>
      </c>
      <c r="AX1241" s="12" t="s">
        <v>70</v>
      </c>
      <c r="AY1241" s="138" t="s">
        <v>139</v>
      </c>
    </row>
    <row r="1242" spans="2:65" s="12" customFormat="1">
      <c r="B1242" s="136"/>
      <c r="D1242" s="137" t="s">
        <v>148</v>
      </c>
      <c r="E1242" s="138" t="s">
        <v>1</v>
      </c>
      <c r="F1242" s="139" t="s">
        <v>317</v>
      </c>
      <c r="H1242" s="138" t="s">
        <v>1</v>
      </c>
      <c r="L1242" s="136"/>
      <c r="M1242" s="140"/>
      <c r="T1242" s="141"/>
      <c r="AT1242" s="138" t="s">
        <v>148</v>
      </c>
      <c r="AU1242" s="138" t="s">
        <v>79</v>
      </c>
      <c r="AV1242" s="12" t="s">
        <v>75</v>
      </c>
      <c r="AW1242" s="12" t="s">
        <v>27</v>
      </c>
      <c r="AX1242" s="12" t="s">
        <v>70</v>
      </c>
      <c r="AY1242" s="138" t="s">
        <v>139</v>
      </c>
    </row>
    <row r="1243" spans="2:65" s="13" customFormat="1">
      <c r="B1243" s="142"/>
      <c r="D1243" s="137" t="s">
        <v>148</v>
      </c>
      <c r="E1243" s="143" t="s">
        <v>1</v>
      </c>
      <c r="F1243" s="144" t="s">
        <v>1762</v>
      </c>
      <c r="H1243" s="145">
        <v>16.239999999999998</v>
      </c>
      <c r="L1243" s="142"/>
      <c r="M1243" s="146"/>
      <c r="T1243" s="147"/>
      <c r="AT1243" s="143" t="s">
        <v>148</v>
      </c>
      <c r="AU1243" s="143" t="s">
        <v>79</v>
      </c>
      <c r="AV1243" s="13" t="s">
        <v>79</v>
      </c>
      <c r="AW1243" s="13" t="s">
        <v>27</v>
      </c>
      <c r="AX1243" s="13" t="s">
        <v>70</v>
      </c>
      <c r="AY1243" s="143" t="s">
        <v>139</v>
      </c>
    </row>
    <row r="1244" spans="2:65" s="13" customFormat="1">
      <c r="B1244" s="142"/>
      <c r="D1244" s="137" t="s">
        <v>148</v>
      </c>
      <c r="E1244" s="143" t="s">
        <v>1</v>
      </c>
      <c r="F1244" s="144" t="s">
        <v>1763</v>
      </c>
      <c r="H1244" s="145">
        <v>59.8</v>
      </c>
      <c r="L1244" s="142"/>
      <c r="M1244" s="146"/>
      <c r="T1244" s="147"/>
      <c r="AT1244" s="143" t="s">
        <v>148</v>
      </c>
      <c r="AU1244" s="143" t="s">
        <v>79</v>
      </c>
      <c r="AV1244" s="13" t="s">
        <v>79</v>
      </c>
      <c r="AW1244" s="13" t="s">
        <v>27</v>
      </c>
      <c r="AX1244" s="13" t="s">
        <v>70</v>
      </c>
      <c r="AY1244" s="143" t="s">
        <v>139</v>
      </c>
    </row>
    <row r="1245" spans="2:65" s="13" customFormat="1">
      <c r="B1245" s="142"/>
      <c r="D1245" s="137" t="s">
        <v>148</v>
      </c>
      <c r="E1245" s="143" t="s">
        <v>1</v>
      </c>
      <c r="F1245" s="144" t="s">
        <v>1764</v>
      </c>
      <c r="H1245" s="145">
        <v>40.04</v>
      </c>
      <c r="L1245" s="142"/>
      <c r="M1245" s="146"/>
      <c r="T1245" s="147"/>
      <c r="AT1245" s="143" t="s">
        <v>148</v>
      </c>
      <c r="AU1245" s="143" t="s">
        <v>79</v>
      </c>
      <c r="AV1245" s="13" t="s">
        <v>79</v>
      </c>
      <c r="AW1245" s="13" t="s">
        <v>27</v>
      </c>
      <c r="AX1245" s="13" t="s">
        <v>70</v>
      </c>
      <c r="AY1245" s="143" t="s">
        <v>139</v>
      </c>
    </row>
    <row r="1246" spans="2:65" s="13" customFormat="1">
      <c r="B1246" s="142"/>
      <c r="D1246" s="137" t="s">
        <v>148</v>
      </c>
      <c r="E1246" s="143" t="s">
        <v>1</v>
      </c>
      <c r="F1246" s="144" t="s">
        <v>1765</v>
      </c>
      <c r="H1246" s="145">
        <v>2.8</v>
      </c>
      <c r="L1246" s="142"/>
      <c r="M1246" s="146"/>
      <c r="T1246" s="147"/>
      <c r="AT1246" s="143" t="s">
        <v>148</v>
      </c>
      <c r="AU1246" s="143" t="s">
        <v>79</v>
      </c>
      <c r="AV1246" s="13" t="s">
        <v>79</v>
      </c>
      <c r="AW1246" s="13" t="s">
        <v>27</v>
      </c>
      <c r="AX1246" s="13" t="s">
        <v>70</v>
      </c>
      <c r="AY1246" s="143" t="s">
        <v>139</v>
      </c>
    </row>
    <row r="1247" spans="2:65" s="13" customFormat="1">
      <c r="B1247" s="142"/>
      <c r="D1247" s="137" t="s">
        <v>148</v>
      </c>
      <c r="E1247" s="143" t="s">
        <v>1</v>
      </c>
      <c r="F1247" s="144" t="s">
        <v>1766</v>
      </c>
      <c r="H1247" s="145">
        <v>10.32</v>
      </c>
      <c r="L1247" s="142"/>
      <c r="M1247" s="146"/>
      <c r="T1247" s="147"/>
      <c r="AT1247" s="143" t="s">
        <v>148</v>
      </c>
      <c r="AU1247" s="143" t="s">
        <v>79</v>
      </c>
      <c r="AV1247" s="13" t="s">
        <v>79</v>
      </c>
      <c r="AW1247" s="13" t="s">
        <v>27</v>
      </c>
      <c r="AX1247" s="13" t="s">
        <v>70</v>
      </c>
      <c r="AY1247" s="143" t="s">
        <v>139</v>
      </c>
    </row>
    <row r="1248" spans="2:65" s="12" customFormat="1">
      <c r="B1248" s="136"/>
      <c r="D1248" s="137" t="s">
        <v>148</v>
      </c>
      <c r="E1248" s="138" t="s">
        <v>1</v>
      </c>
      <c r="F1248" s="139" t="s">
        <v>327</v>
      </c>
      <c r="H1248" s="138" t="s">
        <v>1</v>
      </c>
      <c r="L1248" s="136"/>
      <c r="M1248" s="140"/>
      <c r="T1248" s="141"/>
      <c r="AT1248" s="138" t="s">
        <v>148</v>
      </c>
      <c r="AU1248" s="138" t="s">
        <v>79</v>
      </c>
      <c r="AV1248" s="12" t="s">
        <v>75</v>
      </c>
      <c r="AW1248" s="12" t="s">
        <v>27</v>
      </c>
      <c r="AX1248" s="12" t="s">
        <v>70</v>
      </c>
      <c r="AY1248" s="138" t="s">
        <v>139</v>
      </c>
    </row>
    <row r="1249" spans="2:65" s="13" customFormat="1">
      <c r="B1249" s="142"/>
      <c r="D1249" s="137" t="s">
        <v>148</v>
      </c>
      <c r="E1249" s="143" t="s">
        <v>1</v>
      </c>
      <c r="F1249" s="144" t="s">
        <v>514</v>
      </c>
      <c r="H1249" s="145">
        <v>5.32</v>
      </c>
      <c r="L1249" s="142"/>
      <c r="M1249" s="146"/>
      <c r="T1249" s="147"/>
      <c r="AT1249" s="143" t="s">
        <v>148</v>
      </c>
      <c r="AU1249" s="143" t="s">
        <v>79</v>
      </c>
      <c r="AV1249" s="13" t="s">
        <v>79</v>
      </c>
      <c r="AW1249" s="13" t="s">
        <v>27</v>
      </c>
      <c r="AX1249" s="13" t="s">
        <v>70</v>
      </c>
      <c r="AY1249" s="143" t="s">
        <v>139</v>
      </c>
    </row>
    <row r="1250" spans="2:65" s="13" customFormat="1">
      <c r="B1250" s="142"/>
      <c r="D1250" s="137" t="s">
        <v>148</v>
      </c>
      <c r="E1250" s="143" t="s">
        <v>1</v>
      </c>
      <c r="F1250" s="144" t="s">
        <v>1767</v>
      </c>
      <c r="H1250" s="145">
        <v>7.22</v>
      </c>
      <c r="L1250" s="142"/>
      <c r="M1250" s="146"/>
      <c r="T1250" s="147"/>
      <c r="AT1250" s="143" t="s">
        <v>148</v>
      </c>
      <c r="AU1250" s="143" t="s">
        <v>79</v>
      </c>
      <c r="AV1250" s="13" t="s">
        <v>79</v>
      </c>
      <c r="AW1250" s="13" t="s">
        <v>27</v>
      </c>
      <c r="AX1250" s="13" t="s">
        <v>70</v>
      </c>
      <c r="AY1250" s="143" t="s">
        <v>139</v>
      </c>
    </row>
    <row r="1251" spans="2:65" s="13" customFormat="1">
      <c r="B1251" s="142"/>
      <c r="D1251" s="137" t="s">
        <v>148</v>
      </c>
      <c r="E1251" s="143" t="s">
        <v>1</v>
      </c>
      <c r="F1251" s="144" t="s">
        <v>515</v>
      </c>
      <c r="H1251" s="145">
        <v>28.32</v>
      </c>
      <c r="L1251" s="142"/>
      <c r="M1251" s="146"/>
      <c r="T1251" s="147"/>
      <c r="AT1251" s="143" t="s">
        <v>148</v>
      </c>
      <c r="AU1251" s="143" t="s">
        <v>79</v>
      </c>
      <c r="AV1251" s="13" t="s">
        <v>79</v>
      </c>
      <c r="AW1251" s="13" t="s">
        <v>27</v>
      </c>
      <c r="AX1251" s="13" t="s">
        <v>70</v>
      </c>
      <c r="AY1251" s="143" t="s">
        <v>139</v>
      </c>
    </row>
    <row r="1252" spans="2:65" s="13" customFormat="1">
      <c r="B1252" s="142"/>
      <c r="D1252" s="137" t="s">
        <v>148</v>
      </c>
      <c r="E1252" s="143" t="s">
        <v>1</v>
      </c>
      <c r="F1252" s="144" t="s">
        <v>516</v>
      </c>
      <c r="H1252" s="145">
        <v>5.52</v>
      </c>
      <c r="L1252" s="142"/>
      <c r="M1252" s="146"/>
      <c r="T1252" s="147"/>
      <c r="AT1252" s="143" t="s">
        <v>148</v>
      </c>
      <c r="AU1252" s="143" t="s">
        <v>79</v>
      </c>
      <c r="AV1252" s="13" t="s">
        <v>79</v>
      </c>
      <c r="AW1252" s="13" t="s">
        <v>27</v>
      </c>
      <c r="AX1252" s="13" t="s">
        <v>70</v>
      </c>
      <c r="AY1252" s="143" t="s">
        <v>139</v>
      </c>
    </row>
    <row r="1253" spans="2:65" s="13" customFormat="1">
      <c r="B1253" s="142"/>
      <c r="D1253" s="137" t="s">
        <v>148</v>
      </c>
      <c r="E1253" s="143" t="s">
        <v>1</v>
      </c>
      <c r="F1253" s="144" t="s">
        <v>517</v>
      </c>
      <c r="H1253" s="145">
        <v>5.36</v>
      </c>
      <c r="L1253" s="142"/>
      <c r="M1253" s="146"/>
      <c r="T1253" s="147"/>
      <c r="AT1253" s="143" t="s">
        <v>148</v>
      </c>
      <c r="AU1253" s="143" t="s">
        <v>79</v>
      </c>
      <c r="AV1253" s="13" t="s">
        <v>79</v>
      </c>
      <c r="AW1253" s="13" t="s">
        <v>27</v>
      </c>
      <c r="AX1253" s="13" t="s">
        <v>70</v>
      </c>
      <c r="AY1253" s="143" t="s">
        <v>139</v>
      </c>
    </row>
    <row r="1254" spans="2:65" s="13" customFormat="1">
      <c r="B1254" s="142"/>
      <c r="D1254" s="137" t="s">
        <v>148</v>
      </c>
      <c r="E1254" s="143" t="s">
        <v>1</v>
      </c>
      <c r="F1254" s="144" t="s">
        <v>518</v>
      </c>
      <c r="H1254" s="145">
        <v>45.18</v>
      </c>
      <c r="L1254" s="142"/>
      <c r="M1254" s="146"/>
      <c r="T1254" s="147"/>
      <c r="AT1254" s="143" t="s">
        <v>148</v>
      </c>
      <c r="AU1254" s="143" t="s">
        <v>79</v>
      </c>
      <c r="AV1254" s="13" t="s">
        <v>79</v>
      </c>
      <c r="AW1254" s="13" t="s">
        <v>27</v>
      </c>
      <c r="AX1254" s="13" t="s">
        <v>70</v>
      </c>
      <c r="AY1254" s="143" t="s">
        <v>139</v>
      </c>
    </row>
    <row r="1255" spans="2:65" s="13" customFormat="1">
      <c r="B1255" s="142"/>
      <c r="D1255" s="137" t="s">
        <v>148</v>
      </c>
      <c r="E1255" s="143" t="s">
        <v>1</v>
      </c>
      <c r="F1255" s="144" t="s">
        <v>519</v>
      </c>
      <c r="H1255" s="145">
        <v>69.44</v>
      </c>
      <c r="L1255" s="142"/>
      <c r="M1255" s="146"/>
      <c r="T1255" s="147"/>
      <c r="AT1255" s="143" t="s">
        <v>148</v>
      </c>
      <c r="AU1255" s="143" t="s">
        <v>79</v>
      </c>
      <c r="AV1255" s="13" t="s">
        <v>79</v>
      </c>
      <c r="AW1255" s="13" t="s">
        <v>27</v>
      </c>
      <c r="AX1255" s="13" t="s">
        <v>70</v>
      </c>
      <c r="AY1255" s="143" t="s">
        <v>139</v>
      </c>
    </row>
    <row r="1256" spans="2:65" s="13" customFormat="1">
      <c r="B1256" s="142"/>
      <c r="D1256" s="137" t="s">
        <v>148</v>
      </c>
      <c r="E1256" s="143" t="s">
        <v>1</v>
      </c>
      <c r="F1256" s="144" t="s">
        <v>520</v>
      </c>
      <c r="H1256" s="145">
        <v>63.36</v>
      </c>
      <c r="L1256" s="142"/>
      <c r="M1256" s="146"/>
      <c r="T1256" s="147"/>
      <c r="AT1256" s="143" t="s">
        <v>148</v>
      </c>
      <c r="AU1256" s="143" t="s">
        <v>79</v>
      </c>
      <c r="AV1256" s="13" t="s">
        <v>79</v>
      </c>
      <c r="AW1256" s="13" t="s">
        <v>27</v>
      </c>
      <c r="AX1256" s="13" t="s">
        <v>70</v>
      </c>
      <c r="AY1256" s="143" t="s">
        <v>139</v>
      </c>
    </row>
    <row r="1257" spans="2:65" s="13" customFormat="1">
      <c r="B1257" s="142"/>
      <c r="D1257" s="137" t="s">
        <v>148</v>
      </c>
      <c r="E1257" s="143" t="s">
        <v>1</v>
      </c>
      <c r="F1257" s="144" t="s">
        <v>1768</v>
      </c>
      <c r="H1257" s="145">
        <v>37</v>
      </c>
      <c r="L1257" s="142"/>
      <c r="M1257" s="146"/>
      <c r="T1257" s="147"/>
      <c r="AT1257" s="143" t="s">
        <v>148</v>
      </c>
      <c r="AU1257" s="143" t="s">
        <v>79</v>
      </c>
      <c r="AV1257" s="13" t="s">
        <v>79</v>
      </c>
      <c r="AW1257" s="13" t="s">
        <v>27</v>
      </c>
      <c r="AX1257" s="13" t="s">
        <v>70</v>
      </c>
      <c r="AY1257" s="143" t="s">
        <v>139</v>
      </c>
    </row>
    <row r="1258" spans="2:65" s="12" customFormat="1">
      <c r="B1258" s="136"/>
      <c r="D1258" s="137" t="s">
        <v>148</v>
      </c>
      <c r="E1258" s="138" t="s">
        <v>1</v>
      </c>
      <c r="F1258" s="139" t="s">
        <v>335</v>
      </c>
      <c r="H1258" s="138" t="s">
        <v>1</v>
      </c>
      <c r="L1258" s="136"/>
      <c r="M1258" s="140"/>
      <c r="T1258" s="141"/>
      <c r="AT1258" s="138" t="s">
        <v>148</v>
      </c>
      <c r="AU1258" s="138" t="s">
        <v>79</v>
      </c>
      <c r="AV1258" s="12" t="s">
        <v>75</v>
      </c>
      <c r="AW1258" s="12" t="s">
        <v>27</v>
      </c>
      <c r="AX1258" s="12" t="s">
        <v>70</v>
      </c>
      <c r="AY1258" s="138" t="s">
        <v>139</v>
      </c>
    </row>
    <row r="1259" spans="2:65" s="13" customFormat="1">
      <c r="B1259" s="142"/>
      <c r="D1259" s="137" t="s">
        <v>148</v>
      </c>
      <c r="E1259" s="143" t="s">
        <v>1</v>
      </c>
      <c r="F1259" s="144" t="s">
        <v>519</v>
      </c>
      <c r="H1259" s="145">
        <v>69.44</v>
      </c>
      <c r="L1259" s="142"/>
      <c r="M1259" s="146"/>
      <c r="T1259" s="147"/>
      <c r="AT1259" s="143" t="s">
        <v>148</v>
      </c>
      <c r="AU1259" s="143" t="s">
        <v>79</v>
      </c>
      <c r="AV1259" s="13" t="s">
        <v>79</v>
      </c>
      <c r="AW1259" s="13" t="s">
        <v>27</v>
      </c>
      <c r="AX1259" s="13" t="s">
        <v>70</v>
      </c>
      <c r="AY1259" s="143" t="s">
        <v>139</v>
      </c>
    </row>
    <row r="1260" spans="2:65" s="13" customFormat="1">
      <c r="B1260" s="142"/>
      <c r="D1260" s="137" t="s">
        <v>148</v>
      </c>
      <c r="E1260" s="143" t="s">
        <v>1</v>
      </c>
      <c r="F1260" s="144" t="s">
        <v>1767</v>
      </c>
      <c r="H1260" s="145">
        <v>7.22</v>
      </c>
      <c r="L1260" s="142"/>
      <c r="M1260" s="146"/>
      <c r="T1260" s="147"/>
      <c r="AT1260" s="143" t="s">
        <v>148</v>
      </c>
      <c r="AU1260" s="143" t="s">
        <v>79</v>
      </c>
      <c r="AV1260" s="13" t="s">
        <v>79</v>
      </c>
      <c r="AW1260" s="13" t="s">
        <v>27</v>
      </c>
      <c r="AX1260" s="13" t="s">
        <v>70</v>
      </c>
      <c r="AY1260" s="143" t="s">
        <v>139</v>
      </c>
    </row>
    <row r="1261" spans="2:65" s="13" customFormat="1">
      <c r="B1261" s="142"/>
      <c r="D1261" s="137" t="s">
        <v>148</v>
      </c>
      <c r="E1261" s="143" t="s">
        <v>1</v>
      </c>
      <c r="F1261" s="144" t="s">
        <v>522</v>
      </c>
      <c r="H1261" s="145">
        <v>43.4</v>
      </c>
      <c r="L1261" s="142"/>
      <c r="M1261" s="146"/>
      <c r="T1261" s="147"/>
      <c r="AT1261" s="143" t="s">
        <v>148</v>
      </c>
      <c r="AU1261" s="143" t="s">
        <v>79</v>
      </c>
      <c r="AV1261" s="13" t="s">
        <v>79</v>
      </c>
      <c r="AW1261" s="13" t="s">
        <v>27</v>
      </c>
      <c r="AX1261" s="13" t="s">
        <v>70</v>
      </c>
      <c r="AY1261" s="143" t="s">
        <v>139</v>
      </c>
    </row>
    <row r="1262" spans="2:65" s="13" customFormat="1">
      <c r="B1262" s="142"/>
      <c r="D1262" s="137" t="s">
        <v>148</v>
      </c>
      <c r="E1262" s="143" t="s">
        <v>1</v>
      </c>
      <c r="F1262" s="144" t="s">
        <v>523</v>
      </c>
      <c r="H1262" s="145">
        <v>92.3</v>
      </c>
      <c r="L1262" s="142"/>
      <c r="M1262" s="146"/>
      <c r="T1262" s="147"/>
      <c r="AT1262" s="143" t="s">
        <v>148</v>
      </c>
      <c r="AU1262" s="143" t="s">
        <v>79</v>
      </c>
      <c r="AV1262" s="13" t="s">
        <v>79</v>
      </c>
      <c r="AW1262" s="13" t="s">
        <v>27</v>
      </c>
      <c r="AX1262" s="13" t="s">
        <v>70</v>
      </c>
      <c r="AY1262" s="143" t="s">
        <v>139</v>
      </c>
    </row>
    <row r="1263" spans="2:65" s="13" customFormat="1">
      <c r="B1263" s="142"/>
      <c r="D1263" s="137" t="s">
        <v>148</v>
      </c>
      <c r="E1263" s="143" t="s">
        <v>1</v>
      </c>
      <c r="F1263" s="144" t="s">
        <v>524</v>
      </c>
      <c r="H1263" s="145">
        <v>44.46</v>
      </c>
      <c r="L1263" s="142"/>
      <c r="M1263" s="146"/>
      <c r="T1263" s="147"/>
      <c r="AT1263" s="143" t="s">
        <v>148</v>
      </c>
      <c r="AU1263" s="143" t="s">
        <v>79</v>
      </c>
      <c r="AV1263" s="13" t="s">
        <v>79</v>
      </c>
      <c r="AW1263" s="13" t="s">
        <v>27</v>
      </c>
      <c r="AX1263" s="13" t="s">
        <v>70</v>
      </c>
      <c r="AY1263" s="143" t="s">
        <v>139</v>
      </c>
    </row>
    <row r="1264" spans="2:65" s="1" customFormat="1" ht="24" customHeight="1">
      <c r="B1264" s="123"/>
      <c r="C1264" s="124" t="s">
        <v>1769</v>
      </c>
      <c r="D1264" s="124" t="s">
        <v>141</v>
      </c>
      <c r="E1264" s="125" t="s">
        <v>1770</v>
      </c>
      <c r="F1264" s="126" t="s">
        <v>1771</v>
      </c>
      <c r="G1264" s="127" t="s">
        <v>144</v>
      </c>
      <c r="H1264" s="128">
        <v>0.79200000000000004</v>
      </c>
      <c r="I1264" s="129"/>
      <c r="J1264" s="129">
        <f>ROUND(I1264*H1264,2)</f>
        <v>0</v>
      </c>
      <c r="K1264" s="126" t="s">
        <v>308</v>
      </c>
      <c r="L1264" s="27"/>
      <c r="M1264" s="130" t="s">
        <v>1</v>
      </c>
      <c r="N1264" s="131" t="s">
        <v>35</v>
      </c>
      <c r="O1264" s="132">
        <v>1.607</v>
      </c>
      <c r="P1264" s="132">
        <f>O1264*H1264</f>
        <v>1.2727440000000001</v>
      </c>
      <c r="Q1264" s="132">
        <v>0</v>
      </c>
      <c r="R1264" s="132">
        <f>Q1264*H1264</f>
        <v>0</v>
      </c>
      <c r="S1264" s="132">
        <v>0</v>
      </c>
      <c r="T1264" s="133">
        <f>S1264*H1264</f>
        <v>0</v>
      </c>
      <c r="AR1264" s="134" t="s">
        <v>223</v>
      </c>
      <c r="AT1264" s="134" t="s">
        <v>141</v>
      </c>
      <c r="AU1264" s="134" t="s">
        <v>79</v>
      </c>
      <c r="AY1264" s="15" t="s">
        <v>139</v>
      </c>
      <c r="BE1264" s="135">
        <f>IF(N1264="základní",J1264,0)</f>
        <v>0</v>
      </c>
      <c r="BF1264" s="135">
        <f>IF(N1264="snížená",J1264,0)</f>
        <v>0</v>
      </c>
      <c r="BG1264" s="135">
        <f>IF(N1264="zákl. přenesená",J1264,0)</f>
        <v>0</v>
      </c>
      <c r="BH1264" s="135">
        <f>IF(N1264="sníž. přenesená",J1264,0)</f>
        <v>0</v>
      </c>
      <c r="BI1264" s="135">
        <f>IF(N1264="nulová",J1264,0)</f>
        <v>0</v>
      </c>
      <c r="BJ1264" s="15" t="s">
        <v>75</v>
      </c>
      <c r="BK1264" s="135">
        <f>ROUND(I1264*H1264,2)</f>
        <v>0</v>
      </c>
      <c r="BL1264" s="15" t="s">
        <v>223</v>
      </c>
      <c r="BM1264" s="134" t="s">
        <v>1772</v>
      </c>
    </row>
    <row r="1265" spans="2:65" s="12" customFormat="1">
      <c r="B1265" s="136"/>
      <c r="D1265" s="137" t="s">
        <v>148</v>
      </c>
      <c r="E1265" s="138" t="s">
        <v>1</v>
      </c>
      <c r="F1265" s="139" t="s">
        <v>327</v>
      </c>
      <c r="H1265" s="138" t="s">
        <v>1</v>
      </c>
      <c r="L1265" s="136"/>
      <c r="M1265" s="140"/>
      <c r="T1265" s="141"/>
      <c r="AT1265" s="138" t="s">
        <v>148</v>
      </c>
      <c r="AU1265" s="138" t="s">
        <v>79</v>
      </c>
      <c r="AV1265" s="12" t="s">
        <v>75</v>
      </c>
      <c r="AW1265" s="12" t="s">
        <v>27</v>
      </c>
      <c r="AX1265" s="12" t="s">
        <v>70</v>
      </c>
      <c r="AY1265" s="138" t="s">
        <v>139</v>
      </c>
    </row>
    <row r="1266" spans="2:65" s="13" customFormat="1">
      <c r="B1266" s="142"/>
      <c r="D1266" s="137" t="s">
        <v>148</v>
      </c>
      <c r="E1266" s="143" t="s">
        <v>1</v>
      </c>
      <c r="F1266" s="144" t="s">
        <v>742</v>
      </c>
      <c r="H1266" s="145">
        <v>0.79200000000000004</v>
      </c>
      <c r="L1266" s="142"/>
      <c r="M1266" s="146"/>
      <c r="T1266" s="147"/>
      <c r="AT1266" s="143" t="s">
        <v>148</v>
      </c>
      <c r="AU1266" s="143" t="s">
        <v>79</v>
      </c>
      <c r="AV1266" s="13" t="s">
        <v>79</v>
      </c>
      <c r="AW1266" s="13" t="s">
        <v>27</v>
      </c>
      <c r="AX1266" s="13" t="s">
        <v>70</v>
      </c>
      <c r="AY1266" s="143" t="s">
        <v>139</v>
      </c>
    </row>
    <row r="1267" spans="2:65" s="1" customFormat="1" ht="24" customHeight="1">
      <c r="B1267" s="123"/>
      <c r="C1267" s="124" t="s">
        <v>1773</v>
      </c>
      <c r="D1267" s="124" t="s">
        <v>141</v>
      </c>
      <c r="E1267" s="125" t="s">
        <v>1774</v>
      </c>
      <c r="F1267" s="126" t="s">
        <v>1775</v>
      </c>
      <c r="G1267" s="127" t="s">
        <v>144</v>
      </c>
      <c r="H1267" s="128">
        <v>65.159000000000006</v>
      </c>
      <c r="I1267" s="129"/>
      <c r="J1267" s="129">
        <f>ROUND(I1267*H1267,2)</f>
        <v>0</v>
      </c>
      <c r="K1267" s="126" t="s">
        <v>308</v>
      </c>
      <c r="L1267" s="27"/>
      <c r="M1267" s="130" t="s">
        <v>1</v>
      </c>
      <c r="N1267" s="131" t="s">
        <v>35</v>
      </c>
      <c r="O1267" s="132">
        <v>0.94899999999999995</v>
      </c>
      <c r="P1267" s="132">
        <f>O1267*H1267</f>
        <v>61.835891000000004</v>
      </c>
      <c r="Q1267" s="132">
        <v>0</v>
      </c>
      <c r="R1267" s="132">
        <f>Q1267*H1267</f>
        <v>0</v>
      </c>
      <c r="S1267" s="132">
        <v>0</v>
      </c>
      <c r="T1267" s="133">
        <f>S1267*H1267</f>
        <v>0</v>
      </c>
      <c r="AR1267" s="134" t="s">
        <v>223</v>
      </c>
      <c r="AT1267" s="134" t="s">
        <v>141</v>
      </c>
      <c r="AU1267" s="134" t="s">
        <v>79</v>
      </c>
      <c r="AY1267" s="15" t="s">
        <v>139</v>
      </c>
      <c r="BE1267" s="135">
        <f>IF(N1267="základní",J1267,0)</f>
        <v>0</v>
      </c>
      <c r="BF1267" s="135">
        <f>IF(N1267="snížená",J1267,0)</f>
        <v>0</v>
      </c>
      <c r="BG1267" s="135">
        <f>IF(N1267="zákl. přenesená",J1267,0)</f>
        <v>0</v>
      </c>
      <c r="BH1267" s="135">
        <f>IF(N1267="sníž. přenesená",J1267,0)</f>
        <v>0</v>
      </c>
      <c r="BI1267" s="135">
        <f>IF(N1267="nulová",J1267,0)</f>
        <v>0</v>
      </c>
      <c r="BJ1267" s="15" t="s">
        <v>75</v>
      </c>
      <c r="BK1267" s="135">
        <f>ROUND(I1267*H1267,2)</f>
        <v>0</v>
      </c>
      <c r="BL1267" s="15" t="s">
        <v>223</v>
      </c>
      <c r="BM1267" s="134" t="s">
        <v>1776</v>
      </c>
    </row>
    <row r="1268" spans="2:65" s="12" customFormat="1">
      <c r="B1268" s="136"/>
      <c r="D1268" s="137" t="s">
        <v>148</v>
      </c>
      <c r="E1268" s="138" t="s">
        <v>1</v>
      </c>
      <c r="F1268" s="139" t="s">
        <v>327</v>
      </c>
      <c r="H1268" s="138" t="s">
        <v>1</v>
      </c>
      <c r="L1268" s="136"/>
      <c r="M1268" s="140"/>
      <c r="T1268" s="141"/>
      <c r="AT1268" s="138" t="s">
        <v>148</v>
      </c>
      <c r="AU1268" s="138" t="s">
        <v>79</v>
      </c>
      <c r="AV1268" s="12" t="s">
        <v>75</v>
      </c>
      <c r="AW1268" s="12" t="s">
        <v>27</v>
      </c>
      <c r="AX1268" s="12" t="s">
        <v>70</v>
      </c>
      <c r="AY1268" s="138" t="s">
        <v>139</v>
      </c>
    </row>
    <row r="1269" spans="2:65" s="13" customFormat="1">
      <c r="B1269" s="142"/>
      <c r="D1269" s="137" t="s">
        <v>148</v>
      </c>
      <c r="E1269" s="143" t="s">
        <v>1</v>
      </c>
      <c r="F1269" s="144" t="s">
        <v>739</v>
      </c>
      <c r="H1269" s="145">
        <v>1.7689999999999999</v>
      </c>
      <c r="L1269" s="142"/>
      <c r="M1269" s="146"/>
      <c r="T1269" s="147"/>
      <c r="AT1269" s="143" t="s">
        <v>148</v>
      </c>
      <c r="AU1269" s="143" t="s">
        <v>79</v>
      </c>
      <c r="AV1269" s="13" t="s">
        <v>79</v>
      </c>
      <c r="AW1269" s="13" t="s">
        <v>27</v>
      </c>
      <c r="AX1269" s="13" t="s">
        <v>70</v>
      </c>
      <c r="AY1269" s="143" t="s">
        <v>139</v>
      </c>
    </row>
    <row r="1270" spans="2:65" s="13" customFormat="1">
      <c r="B1270" s="142"/>
      <c r="D1270" s="137" t="s">
        <v>148</v>
      </c>
      <c r="E1270" s="143" t="s">
        <v>1</v>
      </c>
      <c r="F1270" s="144" t="s">
        <v>741</v>
      </c>
      <c r="H1270" s="145">
        <v>1.8979999999999999</v>
      </c>
      <c r="L1270" s="142"/>
      <c r="M1270" s="146"/>
      <c r="T1270" s="147"/>
      <c r="AT1270" s="143" t="s">
        <v>148</v>
      </c>
      <c r="AU1270" s="143" t="s">
        <v>79</v>
      </c>
      <c r="AV1270" s="13" t="s">
        <v>79</v>
      </c>
      <c r="AW1270" s="13" t="s">
        <v>27</v>
      </c>
      <c r="AX1270" s="13" t="s">
        <v>70</v>
      </c>
      <c r="AY1270" s="143" t="s">
        <v>139</v>
      </c>
    </row>
    <row r="1271" spans="2:65" s="13" customFormat="1">
      <c r="B1271" s="142"/>
      <c r="D1271" s="137" t="s">
        <v>148</v>
      </c>
      <c r="E1271" s="143" t="s">
        <v>1</v>
      </c>
      <c r="F1271" s="144" t="s">
        <v>742</v>
      </c>
      <c r="H1271" s="145">
        <v>0.79200000000000004</v>
      </c>
      <c r="L1271" s="142"/>
      <c r="M1271" s="146"/>
      <c r="T1271" s="147"/>
      <c r="AT1271" s="143" t="s">
        <v>148</v>
      </c>
      <c r="AU1271" s="143" t="s">
        <v>79</v>
      </c>
      <c r="AV1271" s="13" t="s">
        <v>79</v>
      </c>
      <c r="AW1271" s="13" t="s">
        <v>27</v>
      </c>
      <c r="AX1271" s="13" t="s">
        <v>70</v>
      </c>
      <c r="AY1271" s="143" t="s">
        <v>139</v>
      </c>
    </row>
    <row r="1272" spans="2:65" s="13" customFormat="1">
      <c r="B1272" s="142"/>
      <c r="D1272" s="137" t="s">
        <v>148</v>
      </c>
      <c r="E1272" s="143" t="s">
        <v>1</v>
      </c>
      <c r="F1272" s="144" t="s">
        <v>743</v>
      </c>
      <c r="H1272" s="145">
        <v>14.11</v>
      </c>
      <c r="L1272" s="142"/>
      <c r="M1272" s="146"/>
      <c r="T1272" s="147"/>
      <c r="AT1272" s="143" t="s">
        <v>148</v>
      </c>
      <c r="AU1272" s="143" t="s">
        <v>79</v>
      </c>
      <c r="AV1272" s="13" t="s">
        <v>79</v>
      </c>
      <c r="AW1272" s="13" t="s">
        <v>27</v>
      </c>
      <c r="AX1272" s="13" t="s">
        <v>70</v>
      </c>
      <c r="AY1272" s="143" t="s">
        <v>139</v>
      </c>
    </row>
    <row r="1273" spans="2:65" s="13" customFormat="1">
      <c r="B1273" s="142"/>
      <c r="D1273" s="137" t="s">
        <v>148</v>
      </c>
      <c r="E1273" s="143" t="s">
        <v>1</v>
      </c>
      <c r="F1273" s="144" t="s">
        <v>744</v>
      </c>
      <c r="H1273" s="145">
        <v>16.463999999999999</v>
      </c>
      <c r="L1273" s="142"/>
      <c r="M1273" s="146"/>
      <c r="T1273" s="147"/>
      <c r="AT1273" s="143" t="s">
        <v>148</v>
      </c>
      <c r="AU1273" s="143" t="s">
        <v>79</v>
      </c>
      <c r="AV1273" s="13" t="s">
        <v>79</v>
      </c>
      <c r="AW1273" s="13" t="s">
        <v>27</v>
      </c>
      <c r="AX1273" s="13" t="s">
        <v>70</v>
      </c>
      <c r="AY1273" s="143" t="s">
        <v>139</v>
      </c>
    </row>
    <row r="1274" spans="2:65" s="12" customFormat="1">
      <c r="B1274" s="136"/>
      <c r="D1274" s="137" t="s">
        <v>148</v>
      </c>
      <c r="E1274" s="138" t="s">
        <v>1</v>
      </c>
      <c r="F1274" s="139" t="s">
        <v>335</v>
      </c>
      <c r="H1274" s="138" t="s">
        <v>1</v>
      </c>
      <c r="L1274" s="136"/>
      <c r="M1274" s="140"/>
      <c r="T1274" s="141"/>
      <c r="AT1274" s="138" t="s">
        <v>148</v>
      </c>
      <c r="AU1274" s="138" t="s">
        <v>79</v>
      </c>
      <c r="AV1274" s="12" t="s">
        <v>75</v>
      </c>
      <c r="AW1274" s="12" t="s">
        <v>27</v>
      </c>
      <c r="AX1274" s="12" t="s">
        <v>70</v>
      </c>
      <c r="AY1274" s="138" t="s">
        <v>139</v>
      </c>
    </row>
    <row r="1275" spans="2:65" s="13" customFormat="1">
      <c r="B1275" s="142"/>
      <c r="D1275" s="137" t="s">
        <v>148</v>
      </c>
      <c r="E1275" s="143" t="s">
        <v>1</v>
      </c>
      <c r="F1275" s="144" t="s">
        <v>744</v>
      </c>
      <c r="H1275" s="145">
        <v>16.463999999999999</v>
      </c>
      <c r="L1275" s="142"/>
      <c r="M1275" s="146"/>
      <c r="T1275" s="147"/>
      <c r="AT1275" s="143" t="s">
        <v>148</v>
      </c>
      <c r="AU1275" s="143" t="s">
        <v>79</v>
      </c>
      <c r="AV1275" s="13" t="s">
        <v>79</v>
      </c>
      <c r="AW1275" s="13" t="s">
        <v>27</v>
      </c>
      <c r="AX1275" s="13" t="s">
        <v>70</v>
      </c>
      <c r="AY1275" s="143" t="s">
        <v>139</v>
      </c>
    </row>
    <row r="1276" spans="2:65" s="13" customFormat="1">
      <c r="B1276" s="142"/>
      <c r="D1276" s="137" t="s">
        <v>148</v>
      </c>
      <c r="E1276" s="143" t="s">
        <v>1</v>
      </c>
      <c r="F1276" s="144" t="s">
        <v>748</v>
      </c>
      <c r="H1276" s="145">
        <v>13.662000000000001</v>
      </c>
      <c r="L1276" s="142"/>
      <c r="M1276" s="146"/>
      <c r="T1276" s="147"/>
      <c r="AT1276" s="143" t="s">
        <v>148</v>
      </c>
      <c r="AU1276" s="143" t="s">
        <v>79</v>
      </c>
      <c r="AV1276" s="13" t="s">
        <v>79</v>
      </c>
      <c r="AW1276" s="13" t="s">
        <v>27</v>
      </c>
      <c r="AX1276" s="13" t="s">
        <v>70</v>
      </c>
      <c r="AY1276" s="143" t="s">
        <v>139</v>
      </c>
    </row>
    <row r="1277" spans="2:65" s="1" customFormat="1" ht="24" customHeight="1">
      <c r="B1277" s="123"/>
      <c r="C1277" s="124" t="s">
        <v>1777</v>
      </c>
      <c r="D1277" s="124" t="s">
        <v>141</v>
      </c>
      <c r="E1277" s="125" t="s">
        <v>1778</v>
      </c>
      <c r="F1277" s="126" t="s">
        <v>1779</v>
      </c>
      <c r="G1277" s="127" t="s">
        <v>144</v>
      </c>
      <c r="H1277" s="128">
        <v>101.801</v>
      </c>
      <c r="I1277" s="129"/>
      <c r="J1277" s="129">
        <f>ROUND(I1277*H1277,2)</f>
        <v>0</v>
      </c>
      <c r="K1277" s="126" t="s">
        <v>308</v>
      </c>
      <c r="L1277" s="27"/>
      <c r="M1277" s="130" t="s">
        <v>1</v>
      </c>
      <c r="N1277" s="131" t="s">
        <v>35</v>
      </c>
      <c r="O1277" s="132">
        <v>0.77600000000000002</v>
      </c>
      <c r="P1277" s="132">
        <f>O1277*H1277</f>
        <v>78.997576000000009</v>
      </c>
      <c r="Q1277" s="132">
        <v>0</v>
      </c>
      <c r="R1277" s="132">
        <f>Q1277*H1277</f>
        <v>0</v>
      </c>
      <c r="S1277" s="132">
        <v>0</v>
      </c>
      <c r="T1277" s="133">
        <f>S1277*H1277</f>
        <v>0</v>
      </c>
      <c r="AR1277" s="134" t="s">
        <v>223</v>
      </c>
      <c r="AT1277" s="134" t="s">
        <v>141</v>
      </c>
      <c r="AU1277" s="134" t="s">
        <v>79</v>
      </c>
      <c r="AY1277" s="15" t="s">
        <v>139</v>
      </c>
      <c r="BE1277" s="135">
        <f>IF(N1277="základní",J1277,0)</f>
        <v>0</v>
      </c>
      <c r="BF1277" s="135">
        <f>IF(N1277="snížená",J1277,0)</f>
        <v>0</v>
      </c>
      <c r="BG1277" s="135">
        <f>IF(N1277="zákl. přenesená",J1277,0)</f>
        <v>0</v>
      </c>
      <c r="BH1277" s="135">
        <f>IF(N1277="sníž. přenesená",J1277,0)</f>
        <v>0</v>
      </c>
      <c r="BI1277" s="135">
        <f>IF(N1277="nulová",J1277,0)</f>
        <v>0</v>
      </c>
      <c r="BJ1277" s="15" t="s">
        <v>75</v>
      </c>
      <c r="BK1277" s="135">
        <f>ROUND(I1277*H1277,2)</f>
        <v>0</v>
      </c>
      <c r="BL1277" s="15" t="s">
        <v>223</v>
      </c>
      <c r="BM1277" s="134" t="s">
        <v>1780</v>
      </c>
    </row>
    <row r="1278" spans="2:65" s="12" customFormat="1">
      <c r="B1278" s="136"/>
      <c r="D1278" s="137" t="s">
        <v>148</v>
      </c>
      <c r="E1278" s="138" t="s">
        <v>1</v>
      </c>
      <c r="F1278" s="139" t="s">
        <v>327</v>
      </c>
      <c r="H1278" s="138" t="s">
        <v>1</v>
      </c>
      <c r="L1278" s="136"/>
      <c r="M1278" s="140"/>
      <c r="T1278" s="141"/>
      <c r="AT1278" s="138" t="s">
        <v>148</v>
      </c>
      <c r="AU1278" s="138" t="s">
        <v>79</v>
      </c>
      <c r="AV1278" s="12" t="s">
        <v>75</v>
      </c>
      <c r="AW1278" s="12" t="s">
        <v>27</v>
      </c>
      <c r="AX1278" s="12" t="s">
        <v>70</v>
      </c>
      <c r="AY1278" s="138" t="s">
        <v>139</v>
      </c>
    </row>
    <row r="1279" spans="2:65" s="13" customFormat="1">
      <c r="B1279" s="142"/>
      <c r="D1279" s="137" t="s">
        <v>148</v>
      </c>
      <c r="E1279" s="143" t="s">
        <v>1</v>
      </c>
      <c r="F1279" s="144" t="s">
        <v>1692</v>
      </c>
      <c r="H1279" s="145">
        <v>3.125</v>
      </c>
      <c r="L1279" s="142"/>
      <c r="M1279" s="146"/>
      <c r="T1279" s="147"/>
      <c r="AT1279" s="143" t="s">
        <v>148</v>
      </c>
      <c r="AU1279" s="143" t="s">
        <v>79</v>
      </c>
      <c r="AV1279" s="13" t="s">
        <v>79</v>
      </c>
      <c r="AW1279" s="13" t="s">
        <v>27</v>
      </c>
      <c r="AX1279" s="13" t="s">
        <v>70</v>
      </c>
      <c r="AY1279" s="143" t="s">
        <v>139</v>
      </c>
    </row>
    <row r="1280" spans="2:65" s="13" customFormat="1">
      <c r="B1280" s="142"/>
      <c r="D1280" s="137" t="s">
        <v>148</v>
      </c>
      <c r="E1280" s="143" t="s">
        <v>1</v>
      </c>
      <c r="F1280" s="144" t="s">
        <v>740</v>
      </c>
      <c r="H1280" s="145">
        <v>12.172000000000001</v>
      </c>
      <c r="L1280" s="142"/>
      <c r="M1280" s="146"/>
      <c r="T1280" s="147"/>
      <c r="AT1280" s="143" t="s">
        <v>148</v>
      </c>
      <c r="AU1280" s="143" t="s">
        <v>79</v>
      </c>
      <c r="AV1280" s="13" t="s">
        <v>79</v>
      </c>
      <c r="AW1280" s="13" t="s">
        <v>27</v>
      </c>
      <c r="AX1280" s="13" t="s">
        <v>70</v>
      </c>
      <c r="AY1280" s="143" t="s">
        <v>139</v>
      </c>
    </row>
    <row r="1281" spans="2:65" s="13" customFormat="1">
      <c r="B1281" s="142"/>
      <c r="D1281" s="137" t="s">
        <v>148</v>
      </c>
      <c r="E1281" s="143" t="s">
        <v>1</v>
      </c>
      <c r="F1281" s="144" t="s">
        <v>745</v>
      </c>
      <c r="H1281" s="145">
        <v>27.013999999999999</v>
      </c>
      <c r="L1281" s="142"/>
      <c r="M1281" s="146"/>
      <c r="T1281" s="147"/>
      <c r="AT1281" s="143" t="s">
        <v>148</v>
      </c>
      <c r="AU1281" s="143" t="s">
        <v>79</v>
      </c>
      <c r="AV1281" s="13" t="s">
        <v>79</v>
      </c>
      <c r="AW1281" s="13" t="s">
        <v>27</v>
      </c>
      <c r="AX1281" s="13" t="s">
        <v>70</v>
      </c>
      <c r="AY1281" s="143" t="s">
        <v>139</v>
      </c>
    </row>
    <row r="1282" spans="2:65" s="12" customFormat="1">
      <c r="B1282" s="136"/>
      <c r="D1282" s="137" t="s">
        <v>148</v>
      </c>
      <c r="E1282" s="138" t="s">
        <v>1</v>
      </c>
      <c r="F1282" s="139" t="s">
        <v>335</v>
      </c>
      <c r="H1282" s="138" t="s">
        <v>1</v>
      </c>
      <c r="L1282" s="136"/>
      <c r="M1282" s="140"/>
      <c r="T1282" s="141"/>
      <c r="AT1282" s="138" t="s">
        <v>148</v>
      </c>
      <c r="AU1282" s="138" t="s">
        <v>79</v>
      </c>
      <c r="AV1282" s="12" t="s">
        <v>75</v>
      </c>
      <c r="AW1282" s="12" t="s">
        <v>27</v>
      </c>
      <c r="AX1282" s="12" t="s">
        <v>70</v>
      </c>
      <c r="AY1282" s="138" t="s">
        <v>139</v>
      </c>
    </row>
    <row r="1283" spans="2:65" s="13" customFormat="1">
      <c r="B1283" s="142"/>
      <c r="D1283" s="137" t="s">
        <v>148</v>
      </c>
      <c r="E1283" s="143" t="s">
        <v>1</v>
      </c>
      <c r="F1283" s="144" t="s">
        <v>1692</v>
      </c>
      <c r="H1283" s="145">
        <v>3.125</v>
      </c>
      <c r="L1283" s="142"/>
      <c r="M1283" s="146"/>
      <c r="T1283" s="147"/>
      <c r="AT1283" s="143" t="s">
        <v>148</v>
      </c>
      <c r="AU1283" s="143" t="s">
        <v>79</v>
      </c>
      <c r="AV1283" s="13" t="s">
        <v>79</v>
      </c>
      <c r="AW1283" s="13" t="s">
        <v>27</v>
      </c>
      <c r="AX1283" s="13" t="s">
        <v>70</v>
      </c>
      <c r="AY1283" s="143" t="s">
        <v>139</v>
      </c>
    </row>
    <row r="1284" spans="2:65" s="13" customFormat="1">
      <c r="B1284" s="142"/>
      <c r="D1284" s="137" t="s">
        <v>148</v>
      </c>
      <c r="E1284" s="143" t="s">
        <v>1</v>
      </c>
      <c r="F1284" s="144" t="s">
        <v>746</v>
      </c>
      <c r="H1284" s="145">
        <v>16.538</v>
      </c>
      <c r="L1284" s="142"/>
      <c r="M1284" s="146"/>
      <c r="T1284" s="147"/>
      <c r="AT1284" s="143" t="s">
        <v>148</v>
      </c>
      <c r="AU1284" s="143" t="s">
        <v>79</v>
      </c>
      <c r="AV1284" s="13" t="s">
        <v>79</v>
      </c>
      <c r="AW1284" s="13" t="s">
        <v>27</v>
      </c>
      <c r="AX1284" s="13" t="s">
        <v>70</v>
      </c>
      <c r="AY1284" s="143" t="s">
        <v>139</v>
      </c>
    </row>
    <row r="1285" spans="2:65" s="13" customFormat="1">
      <c r="B1285" s="142"/>
      <c r="D1285" s="137" t="s">
        <v>148</v>
      </c>
      <c r="E1285" s="143" t="s">
        <v>1</v>
      </c>
      <c r="F1285" s="144" t="s">
        <v>747</v>
      </c>
      <c r="H1285" s="145">
        <v>39.826999999999998</v>
      </c>
      <c r="L1285" s="142"/>
      <c r="M1285" s="146"/>
      <c r="T1285" s="147"/>
      <c r="AT1285" s="143" t="s">
        <v>148</v>
      </c>
      <c r="AU1285" s="143" t="s">
        <v>79</v>
      </c>
      <c r="AV1285" s="13" t="s">
        <v>79</v>
      </c>
      <c r="AW1285" s="13" t="s">
        <v>27</v>
      </c>
      <c r="AX1285" s="13" t="s">
        <v>70</v>
      </c>
      <c r="AY1285" s="143" t="s">
        <v>139</v>
      </c>
    </row>
    <row r="1286" spans="2:65" s="1" customFormat="1" ht="24" customHeight="1">
      <c r="B1286" s="123"/>
      <c r="C1286" s="124" t="s">
        <v>1781</v>
      </c>
      <c r="D1286" s="124" t="s">
        <v>141</v>
      </c>
      <c r="E1286" s="125" t="s">
        <v>1782</v>
      </c>
      <c r="F1286" s="126" t="s">
        <v>1783</v>
      </c>
      <c r="G1286" s="127" t="s">
        <v>307</v>
      </c>
      <c r="H1286" s="128">
        <v>168</v>
      </c>
      <c r="I1286" s="129"/>
      <c r="J1286" s="129">
        <f>ROUND(I1286*H1286,2)</f>
        <v>0</v>
      </c>
      <c r="K1286" s="126" t="s">
        <v>308</v>
      </c>
      <c r="L1286" s="27"/>
      <c r="M1286" s="130" t="s">
        <v>1</v>
      </c>
      <c r="N1286" s="131" t="s">
        <v>35</v>
      </c>
      <c r="O1286" s="132">
        <v>3.4000000000000002E-2</v>
      </c>
      <c r="P1286" s="132">
        <f>O1286*H1286</f>
        <v>5.7120000000000006</v>
      </c>
      <c r="Q1286" s="132">
        <v>0</v>
      </c>
      <c r="R1286" s="132">
        <f>Q1286*H1286</f>
        <v>0</v>
      </c>
      <c r="S1286" s="132">
        <v>0</v>
      </c>
      <c r="T1286" s="133">
        <f>S1286*H1286</f>
        <v>0</v>
      </c>
      <c r="AR1286" s="134" t="s">
        <v>223</v>
      </c>
      <c r="AT1286" s="134" t="s">
        <v>141</v>
      </c>
      <c r="AU1286" s="134" t="s">
        <v>79</v>
      </c>
      <c r="AY1286" s="15" t="s">
        <v>139</v>
      </c>
      <c r="BE1286" s="135">
        <f>IF(N1286="základní",J1286,0)</f>
        <v>0</v>
      </c>
      <c r="BF1286" s="135">
        <f>IF(N1286="snížená",J1286,0)</f>
        <v>0</v>
      </c>
      <c r="BG1286" s="135">
        <f>IF(N1286="zákl. přenesená",J1286,0)</f>
        <v>0</v>
      </c>
      <c r="BH1286" s="135">
        <f>IF(N1286="sníž. přenesená",J1286,0)</f>
        <v>0</v>
      </c>
      <c r="BI1286" s="135">
        <f>IF(N1286="nulová",J1286,0)</f>
        <v>0</v>
      </c>
      <c r="BJ1286" s="15" t="s">
        <v>75</v>
      </c>
      <c r="BK1286" s="135">
        <f>ROUND(I1286*H1286,2)</f>
        <v>0</v>
      </c>
      <c r="BL1286" s="15" t="s">
        <v>223</v>
      </c>
      <c r="BM1286" s="134" t="s">
        <v>1784</v>
      </c>
    </row>
    <row r="1287" spans="2:65" s="13" customFormat="1">
      <c r="B1287" s="142"/>
      <c r="D1287" s="137" t="s">
        <v>148</v>
      </c>
      <c r="E1287" s="143" t="s">
        <v>1</v>
      </c>
      <c r="F1287" s="144" t="s">
        <v>1785</v>
      </c>
      <c r="H1287" s="145">
        <v>58</v>
      </c>
      <c r="L1287" s="142"/>
      <c r="M1287" s="146"/>
      <c r="T1287" s="147"/>
      <c r="AT1287" s="143" t="s">
        <v>148</v>
      </c>
      <c r="AU1287" s="143" t="s">
        <v>79</v>
      </c>
      <c r="AV1287" s="13" t="s">
        <v>79</v>
      </c>
      <c r="AW1287" s="13" t="s">
        <v>27</v>
      </c>
      <c r="AX1287" s="13" t="s">
        <v>70</v>
      </c>
      <c r="AY1287" s="143" t="s">
        <v>139</v>
      </c>
    </row>
    <row r="1288" spans="2:65" s="13" customFormat="1">
      <c r="B1288" s="142"/>
      <c r="D1288" s="137" t="s">
        <v>148</v>
      </c>
      <c r="E1288" s="143" t="s">
        <v>1</v>
      </c>
      <c r="F1288" s="144" t="s">
        <v>1786</v>
      </c>
      <c r="H1288" s="145">
        <v>26</v>
      </c>
      <c r="L1288" s="142"/>
      <c r="M1288" s="146"/>
      <c r="T1288" s="147"/>
      <c r="AT1288" s="143" t="s">
        <v>148</v>
      </c>
      <c r="AU1288" s="143" t="s">
        <v>79</v>
      </c>
      <c r="AV1288" s="13" t="s">
        <v>79</v>
      </c>
      <c r="AW1288" s="13" t="s">
        <v>27</v>
      </c>
      <c r="AX1288" s="13" t="s">
        <v>70</v>
      </c>
      <c r="AY1288" s="143" t="s">
        <v>139</v>
      </c>
    </row>
    <row r="1289" spans="2:65" s="13" customFormat="1">
      <c r="B1289" s="142"/>
      <c r="D1289" s="137" t="s">
        <v>148</v>
      </c>
      <c r="E1289" s="143" t="s">
        <v>1</v>
      </c>
      <c r="F1289" s="144" t="s">
        <v>1787</v>
      </c>
      <c r="H1289" s="145">
        <v>46</v>
      </c>
      <c r="L1289" s="142"/>
      <c r="M1289" s="146"/>
      <c r="T1289" s="147"/>
      <c r="AT1289" s="143" t="s">
        <v>148</v>
      </c>
      <c r="AU1289" s="143" t="s">
        <v>79</v>
      </c>
      <c r="AV1289" s="13" t="s">
        <v>79</v>
      </c>
      <c r="AW1289" s="13" t="s">
        <v>27</v>
      </c>
      <c r="AX1289" s="13" t="s">
        <v>70</v>
      </c>
      <c r="AY1289" s="143" t="s">
        <v>139</v>
      </c>
    </row>
    <row r="1290" spans="2:65" s="13" customFormat="1">
      <c r="B1290" s="142"/>
      <c r="D1290" s="137" t="s">
        <v>148</v>
      </c>
      <c r="E1290" s="143" t="s">
        <v>1</v>
      </c>
      <c r="F1290" s="144" t="s">
        <v>1788</v>
      </c>
      <c r="H1290" s="145">
        <v>38</v>
      </c>
      <c r="L1290" s="142"/>
      <c r="M1290" s="146"/>
      <c r="T1290" s="147"/>
      <c r="AT1290" s="143" t="s">
        <v>148</v>
      </c>
      <c r="AU1290" s="143" t="s">
        <v>79</v>
      </c>
      <c r="AV1290" s="13" t="s">
        <v>79</v>
      </c>
      <c r="AW1290" s="13" t="s">
        <v>27</v>
      </c>
      <c r="AX1290" s="13" t="s">
        <v>70</v>
      </c>
      <c r="AY1290" s="143" t="s">
        <v>139</v>
      </c>
    </row>
    <row r="1291" spans="2:65" s="1" customFormat="1" ht="24" customHeight="1">
      <c r="B1291" s="123"/>
      <c r="C1291" s="124" t="s">
        <v>1789</v>
      </c>
      <c r="D1291" s="124" t="s">
        <v>141</v>
      </c>
      <c r="E1291" s="125" t="s">
        <v>1790</v>
      </c>
      <c r="F1291" s="126" t="s">
        <v>1791</v>
      </c>
      <c r="G1291" s="127" t="s">
        <v>307</v>
      </c>
      <c r="H1291" s="128">
        <v>9</v>
      </c>
      <c r="I1291" s="129"/>
      <c r="J1291" s="129">
        <f>ROUND(I1291*H1291,2)</f>
        <v>0</v>
      </c>
      <c r="K1291" s="126" t="s">
        <v>308</v>
      </c>
      <c r="L1291" s="27"/>
      <c r="M1291" s="130" t="s">
        <v>1</v>
      </c>
      <c r="N1291" s="131" t="s">
        <v>35</v>
      </c>
      <c r="O1291" s="132">
        <v>2.859</v>
      </c>
      <c r="P1291" s="132">
        <f>O1291*H1291</f>
        <v>25.731000000000002</v>
      </c>
      <c r="Q1291" s="132">
        <v>0</v>
      </c>
      <c r="R1291" s="132">
        <f>Q1291*H1291</f>
        <v>0</v>
      </c>
      <c r="S1291" s="132">
        <v>0</v>
      </c>
      <c r="T1291" s="133">
        <f>S1291*H1291</f>
        <v>0</v>
      </c>
      <c r="AR1291" s="134" t="s">
        <v>223</v>
      </c>
      <c r="AT1291" s="134" t="s">
        <v>141</v>
      </c>
      <c r="AU1291" s="134" t="s">
        <v>79</v>
      </c>
      <c r="AY1291" s="15" t="s">
        <v>139</v>
      </c>
      <c r="BE1291" s="135">
        <f>IF(N1291="základní",J1291,0)</f>
        <v>0</v>
      </c>
      <c r="BF1291" s="135">
        <f>IF(N1291="snížená",J1291,0)</f>
        <v>0</v>
      </c>
      <c r="BG1291" s="135">
        <f>IF(N1291="zákl. přenesená",J1291,0)</f>
        <v>0</v>
      </c>
      <c r="BH1291" s="135">
        <f>IF(N1291="sníž. přenesená",J1291,0)</f>
        <v>0</v>
      </c>
      <c r="BI1291" s="135">
        <f>IF(N1291="nulová",J1291,0)</f>
        <v>0</v>
      </c>
      <c r="BJ1291" s="15" t="s">
        <v>75</v>
      </c>
      <c r="BK1291" s="135">
        <f>ROUND(I1291*H1291,2)</f>
        <v>0</v>
      </c>
      <c r="BL1291" s="15" t="s">
        <v>223</v>
      </c>
      <c r="BM1291" s="134" t="s">
        <v>1792</v>
      </c>
    </row>
    <row r="1292" spans="2:65" s="13" customFormat="1">
      <c r="B1292" s="142"/>
      <c r="D1292" s="137" t="s">
        <v>148</v>
      </c>
      <c r="E1292" s="143" t="s">
        <v>1</v>
      </c>
      <c r="F1292" s="144" t="s">
        <v>252</v>
      </c>
      <c r="H1292" s="145">
        <v>9</v>
      </c>
      <c r="L1292" s="142"/>
      <c r="M1292" s="146"/>
      <c r="T1292" s="147"/>
      <c r="AT1292" s="143" t="s">
        <v>148</v>
      </c>
      <c r="AU1292" s="143" t="s">
        <v>79</v>
      </c>
      <c r="AV1292" s="13" t="s">
        <v>79</v>
      </c>
      <c r="AW1292" s="13" t="s">
        <v>27</v>
      </c>
      <c r="AX1292" s="13" t="s">
        <v>70</v>
      </c>
      <c r="AY1292" s="143" t="s">
        <v>139</v>
      </c>
    </row>
    <row r="1293" spans="2:65" s="1" customFormat="1" ht="24" customHeight="1">
      <c r="B1293" s="123"/>
      <c r="C1293" s="148" t="s">
        <v>1793</v>
      </c>
      <c r="D1293" s="148" t="s">
        <v>209</v>
      </c>
      <c r="E1293" s="149" t="s">
        <v>1794</v>
      </c>
      <c r="F1293" s="150" t="s">
        <v>1795</v>
      </c>
      <c r="G1293" s="151" t="s">
        <v>307</v>
      </c>
      <c r="H1293" s="152">
        <v>9</v>
      </c>
      <c r="I1293" s="153"/>
      <c r="J1293" s="153">
        <f>ROUND(I1293*H1293,2)</f>
        <v>0</v>
      </c>
      <c r="K1293" s="150" t="s">
        <v>308</v>
      </c>
      <c r="L1293" s="154"/>
      <c r="M1293" s="155" t="s">
        <v>1</v>
      </c>
      <c r="N1293" s="156" t="s">
        <v>35</v>
      </c>
      <c r="O1293" s="132">
        <v>0</v>
      </c>
      <c r="P1293" s="132">
        <f>O1293*H1293</f>
        <v>0</v>
      </c>
      <c r="Q1293" s="132">
        <v>2.5000000000000001E-2</v>
      </c>
      <c r="R1293" s="132">
        <f>Q1293*H1293</f>
        <v>0.22500000000000001</v>
      </c>
      <c r="S1293" s="132">
        <v>0</v>
      </c>
      <c r="T1293" s="133">
        <f>S1293*H1293</f>
        <v>0</v>
      </c>
      <c r="AR1293" s="134" t="s">
        <v>313</v>
      </c>
      <c r="AT1293" s="134" t="s">
        <v>209</v>
      </c>
      <c r="AU1293" s="134" t="s">
        <v>79</v>
      </c>
      <c r="AY1293" s="15" t="s">
        <v>139</v>
      </c>
      <c r="BE1293" s="135">
        <f>IF(N1293="základní",J1293,0)</f>
        <v>0</v>
      </c>
      <c r="BF1293" s="135">
        <f>IF(N1293="snížená",J1293,0)</f>
        <v>0</v>
      </c>
      <c r="BG1293" s="135">
        <f>IF(N1293="zákl. přenesená",J1293,0)</f>
        <v>0</v>
      </c>
      <c r="BH1293" s="135">
        <f>IF(N1293="sníž. přenesená",J1293,0)</f>
        <v>0</v>
      </c>
      <c r="BI1293" s="135">
        <f>IF(N1293="nulová",J1293,0)</f>
        <v>0</v>
      </c>
      <c r="BJ1293" s="15" t="s">
        <v>75</v>
      </c>
      <c r="BK1293" s="135">
        <f>ROUND(I1293*H1293,2)</f>
        <v>0</v>
      </c>
      <c r="BL1293" s="15" t="s">
        <v>223</v>
      </c>
      <c r="BM1293" s="134" t="s">
        <v>1796</v>
      </c>
    </row>
    <row r="1294" spans="2:65" s="13" customFormat="1">
      <c r="B1294" s="142"/>
      <c r="D1294" s="137" t="s">
        <v>148</v>
      </c>
      <c r="E1294" s="143" t="s">
        <v>1</v>
      </c>
      <c r="F1294" s="144" t="s">
        <v>252</v>
      </c>
      <c r="H1294" s="145">
        <v>9</v>
      </c>
      <c r="L1294" s="142"/>
      <c r="M1294" s="146"/>
      <c r="T1294" s="147"/>
      <c r="AT1294" s="143" t="s">
        <v>148</v>
      </c>
      <c r="AU1294" s="143" t="s">
        <v>79</v>
      </c>
      <c r="AV1294" s="13" t="s">
        <v>79</v>
      </c>
      <c r="AW1294" s="13" t="s">
        <v>27</v>
      </c>
      <c r="AX1294" s="13" t="s">
        <v>70</v>
      </c>
      <c r="AY1294" s="143" t="s">
        <v>139</v>
      </c>
    </row>
    <row r="1295" spans="2:65" s="1" customFormat="1" ht="24" customHeight="1">
      <c r="B1295" s="123"/>
      <c r="C1295" s="124" t="s">
        <v>1797</v>
      </c>
      <c r="D1295" s="124" t="s">
        <v>141</v>
      </c>
      <c r="E1295" s="125" t="s">
        <v>1798</v>
      </c>
      <c r="F1295" s="126" t="s">
        <v>1799</v>
      </c>
      <c r="G1295" s="127" t="s">
        <v>307</v>
      </c>
      <c r="H1295" s="128">
        <v>6</v>
      </c>
      <c r="I1295" s="129"/>
      <c r="J1295" s="129">
        <f>ROUND(I1295*H1295,2)</f>
        <v>0</v>
      </c>
      <c r="K1295" s="126" t="s">
        <v>308</v>
      </c>
      <c r="L1295" s="27"/>
      <c r="M1295" s="130" t="s">
        <v>1</v>
      </c>
      <c r="N1295" s="131" t="s">
        <v>35</v>
      </c>
      <c r="O1295" s="132">
        <v>3.3039999999999998</v>
      </c>
      <c r="P1295" s="132">
        <f>O1295*H1295</f>
        <v>19.823999999999998</v>
      </c>
      <c r="Q1295" s="132">
        <v>0</v>
      </c>
      <c r="R1295" s="132">
        <f>Q1295*H1295</f>
        <v>0</v>
      </c>
      <c r="S1295" s="132">
        <v>0</v>
      </c>
      <c r="T1295" s="133">
        <f>S1295*H1295</f>
        <v>0</v>
      </c>
      <c r="AR1295" s="134" t="s">
        <v>223</v>
      </c>
      <c r="AT1295" s="134" t="s">
        <v>141</v>
      </c>
      <c r="AU1295" s="134" t="s">
        <v>79</v>
      </c>
      <c r="AY1295" s="15" t="s">
        <v>139</v>
      </c>
      <c r="BE1295" s="135">
        <f>IF(N1295="základní",J1295,0)</f>
        <v>0</v>
      </c>
      <c r="BF1295" s="135">
        <f>IF(N1295="snížená",J1295,0)</f>
        <v>0</v>
      </c>
      <c r="BG1295" s="135">
        <f>IF(N1295="zákl. přenesená",J1295,0)</f>
        <v>0</v>
      </c>
      <c r="BH1295" s="135">
        <f>IF(N1295="sníž. přenesená",J1295,0)</f>
        <v>0</v>
      </c>
      <c r="BI1295" s="135">
        <f>IF(N1295="nulová",J1295,0)</f>
        <v>0</v>
      </c>
      <c r="BJ1295" s="15" t="s">
        <v>75</v>
      </c>
      <c r="BK1295" s="135">
        <f>ROUND(I1295*H1295,2)</f>
        <v>0</v>
      </c>
      <c r="BL1295" s="15" t="s">
        <v>223</v>
      </c>
      <c r="BM1295" s="134" t="s">
        <v>1800</v>
      </c>
    </row>
    <row r="1296" spans="2:65" s="13" customFormat="1">
      <c r="B1296" s="142"/>
      <c r="D1296" s="137" t="s">
        <v>148</v>
      </c>
      <c r="E1296" s="143" t="s">
        <v>1</v>
      </c>
      <c r="F1296" s="144" t="s">
        <v>829</v>
      </c>
      <c r="H1296" s="145">
        <v>6</v>
      </c>
      <c r="L1296" s="142"/>
      <c r="M1296" s="146"/>
      <c r="T1296" s="147"/>
      <c r="AT1296" s="143" t="s">
        <v>148</v>
      </c>
      <c r="AU1296" s="143" t="s">
        <v>79</v>
      </c>
      <c r="AV1296" s="13" t="s">
        <v>79</v>
      </c>
      <c r="AW1296" s="13" t="s">
        <v>27</v>
      </c>
      <c r="AX1296" s="13" t="s">
        <v>70</v>
      </c>
      <c r="AY1296" s="143" t="s">
        <v>139</v>
      </c>
    </row>
    <row r="1297" spans="2:65" s="1" customFormat="1" ht="24" customHeight="1">
      <c r="B1297" s="123"/>
      <c r="C1297" s="148" t="s">
        <v>1801</v>
      </c>
      <c r="D1297" s="148" t="s">
        <v>209</v>
      </c>
      <c r="E1297" s="149" t="s">
        <v>1802</v>
      </c>
      <c r="F1297" s="150" t="s">
        <v>1803</v>
      </c>
      <c r="G1297" s="151" t="s">
        <v>307</v>
      </c>
      <c r="H1297" s="152">
        <v>5</v>
      </c>
      <c r="I1297" s="153"/>
      <c r="J1297" s="153">
        <f>ROUND(I1297*H1297,2)</f>
        <v>0</v>
      </c>
      <c r="K1297" s="150" t="s">
        <v>308</v>
      </c>
      <c r="L1297" s="154"/>
      <c r="M1297" s="155" t="s">
        <v>1</v>
      </c>
      <c r="N1297" s="156" t="s">
        <v>35</v>
      </c>
      <c r="O1297" s="132">
        <v>0</v>
      </c>
      <c r="P1297" s="132">
        <f>O1297*H1297</f>
        <v>0</v>
      </c>
      <c r="Q1297" s="132">
        <v>2.7E-2</v>
      </c>
      <c r="R1297" s="132">
        <f>Q1297*H1297</f>
        <v>0.13500000000000001</v>
      </c>
      <c r="S1297" s="132">
        <v>0</v>
      </c>
      <c r="T1297" s="133">
        <f>S1297*H1297</f>
        <v>0</v>
      </c>
      <c r="AR1297" s="134" t="s">
        <v>313</v>
      </c>
      <c r="AT1297" s="134" t="s">
        <v>209</v>
      </c>
      <c r="AU1297" s="134" t="s">
        <v>79</v>
      </c>
      <c r="AY1297" s="15" t="s">
        <v>139</v>
      </c>
      <c r="BE1297" s="135">
        <f>IF(N1297="základní",J1297,0)</f>
        <v>0</v>
      </c>
      <c r="BF1297" s="135">
        <f>IF(N1297="snížená",J1297,0)</f>
        <v>0</v>
      </c>
      <c r="BG1297" s="135">
        <f>IF(N1297="zákl. přenesená",J1297,0)</f>
        <v>0</v>
      </c>
      <c r="BH1297" s="135">
        <f>IF(N1297="sníž. přenesená",J1297,0)</f>
        <v>0</v>
      </c>
      <c r="BI1297" s="135">
        <f>IF(N1297="nulová",J1297,0)</f>
        <v>0</v>
      </c>
      <c r="BJ1297" s="15" t="s">
        <v>75</v>
      </c>
      <c r="BK1297" s="135">
        <f>ROUND(I1297*H1297,2)</f>
        <v>0</v>
      </c>
      <c r="BL1297" s="15" t="s">
        <v>223</v>
      </c>
      <c r="BM1297" s="134" t="s">
        <v>1804</v>
      </c>
    </row>
    <row r="1298" spans="2:65" s="13" customFormat="1">
      <c r="B1298" s="142"/>
      <c r="D1298" s="137" t="s">
        <v>148</v>
      </c>
      <c r="E1298" s="143" t="s">
        <v>1</v>
      </c>
      <c r="F1298" s="144" t="s">
        <v>1805</v>
      </c>
      <c r="H1298" s="145">
        <v>5</v>
      </c>
      <c r="L1298" s="142"/>
      <c r="M1298" s="146"/>
      <c r="T1298" s="147"/>
      <c r="AT1298" s="143" t="s">
        <v>148</v>
      </c>
      <c r="AU1298" s="143" t="s">
        <v>79</v>
      </c>
      <c r="AV1298" s="13" t="s">
        <v>79</v>
      </c>
      <c r="AW1298" s="13" t="s">
        <v>27</v>
      </c>
      <c r="AX1298" s="13" t="s">
        <v>70</v>
      </c>
      <c r="AY1298" s="143" t="s">
        <v>139</v>
      </c>
    </row>
    <row r="1299" spans="2:65" s="1" customFormat="1" ht="24" customHeight="1">
      <c r="B1299" s="123"/>
      <c r="C1299" s="148" t="s">
        <v>1806</v>
      </c>
      <c r="D1299" s="148" t="s">
        <v>209</v>
      </c>
      <c r="E1299" s="149" t="s">
        <v>1807</v>
      </c>
      <c r="F1299" s="150" t="s">
        <v>1808</v>
      </c>
      <c r="G1299" s="151" t="s">
        <v>307</v>
      </c>
      <c r="H1299" s="152">
        <v>1</v>
      </c>
      <c r="I1299" s="153"/>
      <c r="J1299" s="153">
        <f>ROUND(I1299*H1299,2)</f>
        <v>0</v>
      </c>
      <c r="K1299" s="150" t="s">
        <v>1</v>
      </c>
      <c r="L1299" s="154"/>
      <c r="M1299" s="155" t="s">
        <v>1</v>
      </c>
      <c r="N1299" s="156" t="s">
        <v>35</v>
      </c>
      <c r="O1299" s="132">
        <v>0</v>
      </c>
      <c r="P1299" s="132">
        <f>O1299*H1299</f>
        <v>0</v>
      </c>
      <c r="Q1299" s="132">
        <v>2.7E-2</v>
      </c>
      <c r="R1299" s="132">
        <f>Q1299*H1299</f>
        <v>2.7E-2</v>
      </c>
      <c r="S1299" s="132">
        <v>0</v>
      </c>
      <c r="T1299" s="133">
        <f>S1299*H1299</f>
        <v>0</v>
      </c>
      <c r="AR1299" s="134" t="s">
        <v>313</v>
      </c>
      <c r="AT1299" s="134" t="s">
        <v>209</v>
      </c>
      <c r="AU1299" s="134" t="s">
        <v>79</v>
      </c>
      <c r="AY1299" s="15" t="s">
        <v>139</v>
      </c>
      <c r="BE1299" s="135">
        <f>IF(N1299="základní",J1299,0)</f>
        <v>0</v>
      </c>
      <c r="BF1299" s="135">
        <f>IF(N1299="snížená",J1299,0)</f>
        <v>0</v>
      </c>
      <c r="BG1299" s="135">
        <f>IF(N1299="zákl. přenesená",J1299,0)</f>
        <v>0</v>
      </c>
      <c r="BH1299" s="135">
        <f>IF(N1299="sníž. přenesená",J1299,0)</f>
        <v>0</v>
      </c>
      <c r="BI1299" s="135">
        <f>IF(N1299="nulová",J1299,0)</f>
        <v>0</v>
      </c>
      <c r="BJ1299" s="15" t="s">
        <v>75</v>
      </c>
      <c r="BK1299" s="135">
        <f>ROUND(I1299*H1299,2)</f>
        <v>0</v>
      </c>
      <c r="BL1299" s="15" t="s">
        <v>223</v>
      </c>
      <c r="BM1299" s="134" t="s">
        <v>1809</v>
      </c>
    </row>
    <row r="1300" spans="2:65" s="13" customFormat="1">
      <c r="B1300" s="142"/>
      <c r="D1300" s="137" t="s">
        <v>148</v>
      </c>
      <c r="E1300" s="143" t="s">
        <v>1</v>
      </c>
      <c r="F1300" s="144" t="s">
        <v>253</v>
      </c>
      <c r="H1300" s="145">
        <v>1</v>
      </c>
      <c r="L1300" s="142"/>
      <c r="M1300" s="146"/>
      <c r="T1300" s="147"/>
      <c r="AT1300" s="143" t="s">
        <v>148</v>
      </c>
      <c r="AU1300" s="143" t="s">
        <v>79</v>
      </c>
      <c r="AV1300" s="13" t="s">
        <v>79</v>
      </c>
      <c r="AW1300" s="13" t="s">
        <v>27</v>
      </c>
      <c r="AX1300" s="13" t="s">
        <v>70</v>
      </c>
      <c r="AY1300" s="143" t="s">
        <v>139</v>
      </c>
    </row>
    <row r="1301" spans="2:65" s="1" customFormat="1" ht="36" customHeight="1">
      <c r="B1301" s="123"/>
      <c r="C1301" s="124" t="s">
        <v>1810</v>
      </c>
      <c r="D1301" s="124" t="s">
        <v>141</v>
      </c>
      <c r="E1301" s="125" t="s">
        <v>1811</v>
      </c>
      <c r="F1301" s="126" t="s">
        <v>1812</v>
      </c>
      <c r="G1301" s="127" t="s">
        <v>307</v>
      </c>
      <c r="H1301" s="128">
        <v>11</v>
      </c>
      <c r="I1301" s="129"/>
      <c r="J1301" s="129">
        <f>ROUND(I1301*H1301,2)</f>
        <v>0</v>
      </c>
      <c r="K1301" s="126" t="s">
        <v>1</v>
      </c>
      <c r="L1301" s="27"/>
      <c r="M1301" s="130" t="s">
        <v>1</v>
      </c>
      <c r="N1301" s="131" t="s">
        <v>35</v>
      </c>
      <c r="O1301" s="132">
        <v>3.3039999999999998</v>
      </c>
      <c r="P1301" s="132">
        <f>O1301*H1301</f>
        <v>36.344000000000001</v>
      </c>
      <c r="Q1301" s="132">
        <v>0</v>
      </c>
      <c r="R1301" s="132">
        <f>Q1301*H1301</f>
        <v>0</v>
      </c>
      <c r="S1301" s="132">
        <v>0</v>
      </c>
      <c r="T1301" s="133">
        <f>S1301*H1301</f>
        <v>0</v>
      </c>
      <c r="AR1301" s="134" t="s">
        <v>223</v>
      </c>
      <c r="AT1301" s="134" t="s">
        <v>141</v>
      </c>
      <c r="AU1301" s="134" t="s">
        <v>79</v>
      </c>
      <c r="AY1301" s="15" t="s">
        <v>139</v>
      </c>
      <c r="BE1301" s="135">
        <f>IF(N1301="základní",J1301,0)</f>
        <v>0</v>
      </c>
      <c r="BF1301" s="135">
        <f>IF(N1301="snížená",J1301,0)</f>
        <v>0</v>
      </c>
      <c r="BG1301" s="135">
        <f>IF(N1301="zákl. přenesená",J1301,0)</f>
        <v>0</v>
      </c>
      <c r="BH1301" s="135">
        <f>IF(N1301="sníž. přenesená",J1301,0)</f>
        <v>0</v>
      </c>
      <c r="BI1301" s="135">
        <f>IF(N1301="nulová",J1301,0)</f>
        <v>0</v>
      </c>
      <c r="BJ1301" s="15" t="s">
        <v>75</v>
      </c>
      <c r="BK1301" s="135">
        <f>ROUND(I1301*H1301,2)</f>
        <v>0</v>
      </c>
      <c r="BL1301" s="15" t="s">
        <v>223</v>
      </c>
      <c r="BM1301" s="134" t="s">
        <v>1813</v>
      </c>
    </row>
    <row r="1302" spans="2:65" s="13" customFormat="1">
      <c r="B1302" s="142"/>
      <c r="D1302" s="137" t="s">
        <v>148</v>
      </c>
      <c r="E1302" s="143" t="s">
        <v>1</v>
      </c>
      <c r="F1302" s="144" t="s">
        <v>1704</v>
      </c>
      <c r="H1302" s="145">
        <v>7</v>
      </c>
      <c r="L1302" s="142"/>
      <c r="M1302" s="146"/>
      <c r="T1302" s="147"/>
      <c r="AT1302" s="143" t="s">
        <v>148</v>
      </c>
      <c r="AU1302" s="143" t="s">
        <v>79</v>
      </c>
      <c r="AV1302" s="13" t="s">
        <v>79</v>
      </c>
      <c r="AW1302" s="13" t="s">
        <v>27</v>
      </c>
      <c r="AX1302" s="13" t="s">
        <v>70</v>
      </c>
      <c r="AY1302" s="143" t="s">
        <v>139</v>
      </c>
    </row>
    <row r="1303" spans="2:65" s="13" customFormat="1">
      <c r="B1303" s="142"/>
      <c r="D1303" s="137" t="s">
        <v>148</v>
      </c>
      <c r="E1303" s="143" t="s">
        <v>1</v>
      </c>
      <c r="F1303" s="144" t="s">
        <v>1814</v>
      </c>
      <c r="H1303" s="145">
        <v>4</v>
      </c>
      <c r="L1303" s="142"/>
      <c r="M1303" s="146"/>
      <c r="T1303" s="147"/>
      <c r="AT1303" s="143" t="s">
        <v>148</v>
      </c>
      <c r="AU1303" s="143" t="s">
        <v>79</v>
      </c>
      <c r="AV1303" s="13" t="s">
        <v>79</v>
      </c>
      <c r="AW1303" s="13" t="s">
        <v>27</v>
      </c>
      <c r="AX1303" s="13" t="s">
        <v>70</v>
      </c>
      <c r="AY1303" s="143" t="s">
        <v>139</v>
      </c>
    </row>
    <row r="1304" spans="2:65" s="1" customFormat="1" ht="24" customHeight="1">
      <c r="B1304" s="123"/>
      <c r="C1304" s="124" t="s">
        <v>1815</v>
      </c>
      <c r="D1304" s="124" t="s">
        <v>141</v>
      </c>
      <c r="E1304" s="125" t="s">
        <v>1816</v>
      </c>
      <c r="F1304" s="126" t="s">
        <v>1817</v>
      </c>
      <c r="G1304" s="127" t="s">
        <v>307</v>
      </c>
      <c r="H1304" s="128">
        <v>5</v>
      </c>
      <c r="I1304" s="129"/>
      <c r="J1304" s="129">
        <f>ROUND(I1304*H1304,2)</f>
        <v>0</v>
      </c>
      <c r="K1304" s="126" t="s">
        <v>145</v>
      </c>
      <c r="L1304" s="27"/>
      <c r="M1304" s="130" t="s">
        <v>1</v>
      </c>
      <c r="N1304" s="131" t="s">
        <v>35</v>
      </c>
      <c r="O1304" s="132">
        <v>8.1590000000000007</v>
      </c>
      <c r="P1304" s="132">
        <f>O1304*H1304</f>
        <v>40.795000000000002</v>
      </c>
      <c r="Q1304" s="132">
        <v>8.4000000000000003E-4</v>
      </c>
      <c r="R1304" s="132">
        <f>Q1304*H1304</f>
        <v>4.2000000000000006E-3</v>
      </c>
      <c r="S1304" s="132">
        <v>0</v>
      </c>
      <c r="T1304" s="133">
        <f>S1304*H1304</f>
        <v>0</v>
      </c>
      <c r="AR1304" s="134" t="s">
        <v>223</v>
      </c>
      <c r="AT1304" s="134" t="s">
        <v>141</v>
      </c>
      <c r="AU1304" s="134" t="s">
        <v>79</v>
      </c>
      <c r="AY1304" s="15" t="s">
        <v>139</v>
      </c>
      <c r="BE1304" s="135">
        <f>IF(N1304="základní",J1304,0)</f>
        <v>0</v>
      </c>
      <c r="BF1304" s="135">
        <f>IF(N1304="snížená",J1304,0)</f>
        <v>0</v>
      </c>
      <c r="BG1304" s="135">
        <f>IF(N1304="zákl. přenesená",J1304,0)</f>
        <v>0</v>
      </c>
      <c r="BH1304" s="135">
        <f>IF(N1304="sníž. přenesená",J1304,0)</f>
        <v>0</v>
      </c>
      <c r="BI1304" s="135">
        <f>IF(N1304="nulová",J1304,0)</f>
        <v>0</v>
      </c>
      <c r="BJ1304" s="15" t="s">
        <v>75</v>
      </c>
      <c r="BK1304" s="135">
        <f>ROUND(I1304*H1304,2)</f>
        <v>0</v>
      </c>
      <c r="BL1304" s="15" t="s">
        <v>223</v>
      </c>
      <c r="BM1304" s="134" t="s">
        <v>1818</v>
      </c>
    </row>
    <row r="1305" spans="2:65" s="13" customFormat="1">
      <c r="B1305" s="142"/>
      <c r="D1305" s="137" t="s">
        <v>148</v>
      </c>
      <c r="E1305" s="143" t="s">
        <v>1</v>
      </c>
      <c r="F1305" s="144" t="s">
        <v>1819</v>
      </c>
      <c r="H1305" s="145">
        <v>5</v>
      </c>
      <c r="L1305" s="142"/>
      <c r="M1305" s="146"/>
      <c r="T1305" s="147"/>
      <c r="AT1305" s="143" t="s">
        <v>148</v>
      </c>
      <c r="AU1305" s="143" t="s">
        <v>79</v>
      </c>
      <c r="AV1305" s="13" t="s">
        <v>79</v>
      </c>
      <c r="AW1305" s="13" t="s">
        <v>27</v>
      </c>
      <c r="AX1305" s="13" t="s">
        <v>75</v>
      </c>
      <c r="AY1305" s="143" t="s">
        <v>139</v>
      </c>
    </row>
    <row r="1306" spans="2:65" s="1" customFormat="1" ht="24" customHeight="1">
      <c r="B1306" s="123"/>
      <c r="C1306" s="124" t="s">
        <v>1820</v>
      </c>
      <c r="D1306" s="124" t="s">
        <v>141</v>
      </c>
      <c r="E1306" s="125" t="s">
        <v>1821</v>
      </c>
      <c r="F1306" s="126" t="s">
        <v>1822</v>
      </c>
      <c r="G1306" s="127" t="s">
        <v>307</v>
      </c>
      <c r="H1306" s="128">
        <v>15</v>
      </c>
      <c r="I1306" s="129"/>
      <c r="J1306" s="129">
        <f>ROUND(I1306*H1306,2)</f>
        <v>0</v>
      </c>
      <c r="K1306" s="126" t="s">
        <v>308</v>
      </c>
      <c r="L1306" s="27"/>
      <c r="M1306" s="130" t="s">
        <v>1</v>
      </c>
      <c r="N1306" s="131" t="s">
        <v>35</v>
      </c>
      <c r="O1306" s="132">
        <v>0.55500000000000005</v>
      </c>
      <c r="P1306" s="132">
        <f>O1306*H1306</f>
        <v>8.3250000000000011</v>
      </c>
      <c r="Q1306" s="132">
        <v>0</v>
      </c>
      <c r="R1306" s="132">
        <f>Q1306*H1306</f>
        <v>0</v>
      </c>
      <c r="S1306" s="132">
        <v>0</v>
      </c>
      <c r="T1306" s="133">
        <f>S1306*H1306</f>
        <v>0</v>
      </c>
      <c r="AR1306" s="134" t="s">
        <v>223</v>
      </c>
      <c r="AT1306" s="134" t="s">
        <v>141</v>
      </c>
      <c r="AU1306" s="134" t="s">
        <v>79</v>
      </c>
      <c r="AY1306" s="15" t="s">
        <v>139</v>
      </c>
      <c r="BE1306" s="135">
        <f>IF(N1306="základní",J1306,0)</f>
        <v>0</v>
      </c>
      <c r="BF1306" s="135">
        <f>IF(N1306="snížená",J1306,0)</f>
        <v>0</v>
      </c>
      <c r="BG1306" s="135">
        <f>IF(N1306="zákl. přenesená",J1306,0)</f>
        <v>0</v>
      </c>
      <c r="BH1306" s="135">
        <f>IF(N1306="sníž. přenesená",J1306,0)</f>
        <v>0</v>
      </c>
      <c r="BI1306" s="135">
        <f>IF(N1306="nulová",J1306,0)</f>
        <v>0</v>
      </c>
      <c r="BJ1306" s="15" t="s">
        <v>75</v>
      </c>
      <c r="BK1306" s="135">
        <f>ROUND(I1306*H1306,2)</f>
        <v>0</v>
      </c>
      <c r="BL1306" s="15" t="s">
        <v>223</v>
      </c>
      <c r="BM1306" s="134" t="s">
        <v>1823</v>
      </c>
    </row>
    <row r="1307" spans="2:65" s="13" customFormat="1">
      <c r="B1307" s="142"/>
      <c r="D1307" s="137" t="s">
        <v>148</v>
      </c>
      <c r="E1307" s="143" t="s">
        <v>1</v>
      </c>
      <c r="F1307" s="144" t="s">
        <v>252</v>
      </c>
      <c r="H1307" s="145">
        <v>9</v>
      </c>
      <c r="L1307" s="142"/>
      <c r="M1307" s="146"/>
      <c r="T1307" s="147"/>
      <c r="AT1307" s="143" t="s">
        <v>148</v>
      </c>
      <c r="AU1307" s="143" t="s">
        <v>79</v>
      </c>
      <c r="AV1307" s="13" t="s">
        <v>79</v>
      </c>
      <c r="AW1307" s="13" t="s">
        <v>27</v>
      </c>
      <c r="AX1307" s="13" t="s">
        <v>70</v>
      </c>
      <c r="AY1307" s="143" t="s">
        <v>139</v>
      </c>
    </row>
    <row r="1308" spans="2:65" s="13" customFormat="1">
      <c r="B1308" s="142"/>
      <c r="D1308" s="137" t="s">
        <v>148</v>
      </c>
      <c r="E1308" s="143" t="s">
        <v>1</v>
      </c>
      <c r="F1308" s="144" t="s">
        <v>1824</v>
      </c>
      <c r="H1308" s="145">
        <v>6</v>
      </c>
      <c r="L1308" s="142"/>
      <c r="M1308" s="146"/>
      <c r="T1308" s="147"/>
      <c r="AT1308" s="143" t="s">
        <v>148</v>
      </c>
      <c r="AU1308" s="143" t="s">
        <v>79</v>
      </c>
      <c r="AV1308" s="13" t="s">
        <v>79</v>
      </c>
      <c r="AW1308" s="13" t="s">
        <v>27</v>
      </c>
      <c r="AX1308" s="13" t="s">
        <v>70</v>
      </c>
      <c r="AY1308" s="143" t="s">
        <v>139</v>
      </c>
    </row>
    <row r="1309" spans="2:65" s="1" customFormat="1" ht="16.5" customHeight="1">
      <c r="B1309" s="123"/>
      <c r="C1309" s="148" t="s">
        <v>1825</v>
      </c>
      <c r="D1309" s="148" t="s">
        <v>209</v>
      </c>
      <c r="E1309" s="149" t="s">
        <v>1826</v>
      </c>
      <c r="F1309" s="150" t="s">
        <v>1827</v>
      </c>
      <c r="G1309" s="151" t="s">
        <v>307</v>
      </c>
      <c r="H1309" s="152">
        <v>15</v>
      </c>
      <c r="I1309" s="153"/>
      <c r="J1309" s="153">
        <f>ROUND(I1309*H1309,2)</f>
        <v>0</v>
      </c>
      <c r="K1309" s="150" t="s">
        <v>1</v>
      </c>
      <c r="L1309" s="154"/>
      <c r="M1309" s="155" t="s">
        <v>1</v>
      </c>
      <c r="N1309" s="156" t="s">
        <v>35</v>
      </c>
      <c r="O1309" s="132">
        <v>0</v>
      </c>
      <c r="P1309" s="132">
        <f>O1309*H1309</f>
        <v>0</v>
      </c>
      <c r="Q1309" s="132">
        <v>3.8E-3</v>
      </c>
      <c r="R1309" s="132">
        <f>Q1309*H1309</f>
        <v>5.7000000000000002E-2</v>
      </c>
      <c r="S1309" s="132">
        <v>0</v>
      </c>
      <c r="T1309" s="133">
        <f>S1309*H1309</f>
        <v>0</v>
      </c>
      <c r="AR1309" s="134" t="s">
        <v>313</v>
      </c>
      <c r="AT1309" s="134" t="s">
        <v>209</v>
      </c>
      <c r="AU1309" s="134" t="s">
        <v>79</v>
      </c>
      <c r="AY1309" s="15" t="s">
        <v>139</v>
      </c>
      <c r="BE1309" s="135">
        <f>IF(N1309="základní",J1309,0)</f>
        <v>0</v>
      </c>
      <c r="BF1309" s="135">
        <f>IF(N1309="snížená",J1309,0)</f>
        <v>0</v>
      </c>
      <c r="BG1309" s="135">
        <f>IF(N1309="zákl. přenesená",J1309,0)</f>
        <v>0</v>
      </c>
      <c r="BH1309" s="135">
        <f>IF(N1309="sníž. přenesená",J1309,0)</f>
        <v>0</v>
      </c>
      <c r="BI1309" s="135">
        <f>IF(N1309="nulová",J1309,0)</f>
        <v>0</v>
      </c>
      <c r="BJ1309" s="15" t="s">
        <v>75</v>
      </c>
      <c r="BK1309" s="135">
        <f>ROUND(I1309*H1309,2)</f>
        <v>0</v>
      </c>
      <c r="BL1309" s="15" t="s">
        <v>223</v>
      </c>
      <c r="BM1309" s="134" t="s">
        <v>1828</v>
      </c>
    </row>
    <row r="1310" spans="2:65" s="1" customFormat="1" ht="16.5" customHeight="1">
      <c r="B1310" s="123"/>
      <c r="C1310" s="124" t="s">
        <v>1829</v>
      </c>
      <c r="D1310" s="124" t="s">
        <v>141</v>
      </c>
      <c r="E1310" s="125" t="s">
        <v>1830</v>
      </c>
      <c r="F1310" s="126" t="s">
        <v>1831</v>
      </c>
      <c r="G1310" s="127" t="s">
        <v>307</v>
      </c>
      <c r="H1310" s="128">
        <v>15</v>
      </c>
      <c r="I1310" s="129"/>
      <c r="J1310" s="129">
        <f>ROUND(I1310*H1310,2)</f>
        <v>0</v>
      </c>
      <c r="K1310" s="126" t="s">
        <v>308</v>
      </c>
      <c r="L1310" s="27"/>
      <c r="M1310" s="130" t="s">
        <v>1</v>
      </c>
      <c r="N1310" s="131" t="s">
        <v>35</v>
      </c>
      <c r="O1310" s="132">
        <v>0.54200000000000004</v>
      </c>
      <c r="P1310" s="132">
        <f>O1310*H1310</f>
        <v>8.1300000000000008</v>
      </c>
      <c r="Q1310" s="132">
        <v>0</v>
      </c>
      <c r="R1310" s="132">
        <f>Q1310*H1310</f>
        <v>0</v>
      </c>
      <c r="S1310" s="132">
        <v>0</v>
      </c>
      <c r="T1310" s="133">
        <f>S1310*H1310</f>
        <v>0</v>
      </c>
      <c r="AR1310" s="134" t="s">
        <v>223</v>
      </c>
      <c r="AT1310" s="134" t="s">
        <v>141</v>
      </c>
      <c r="AU1310" s="134" t="s">
        <v>79</v>
      </c>
      <c r="AY1310" s="15" t="s">
        <v>139</v>
      </c>
      <c r="BE1310" s="135">
        <f>IF(N1310="základní",J1310,0)</f>
        <v>0</v>
      </c>
      <c r="BF1310" s="135">
        <f>IF(N1310="snížená",J1310,0)</f>
        <v>0</v>
      </c>
      <c r="BG1310" s="135">
        <f>IF(N1310="zákl. přenesená",J1310,0)</f>
        <v>0</v>
      </c>
      <c r="BH1310" s="135">
        <f>IF(N1310="sníž. přenesená",J1310,0)</f>
        <v>0</v>
      </c>
      <c r="BI1310" s="135">
        <f>IF(N1310="nulová",J1310,0)</f>
        <v>0</v>
      </c>
      <c r="BJ1310" s="15" t="s">
        <v>75</v>
      </c>
      <c r="BK1310" s="135">
        <f>ROUND(I1310*H1310,2)</f>
        <v>0</v>
      </c>
      <c r="BL1310" s="15" t="s">
        <v>223</v>
      </c>
      <c r="BM1310" s="134" t="s">
        <v>1832</v>
      </c>
    </row>
    <row r="1311" spans="2:65" s="13" customFormat="1">
      <c r="B1311" s="142"/>
      <c r="D1311" s="137" t="s">
        <v>148</v>
      </c>
      <c r="E1311" s="143" t="s">
        <v>1</v>
      </c>
      <c r="F1311" s="144" t="s">
        <v>252</v>
      </c>
      <c r="H1311" s="145">
        <v>9</v>
      </c>
      <c r="L1311" s="142"/>
      <c r="M1311" s="146"/>
      <c r="T1311" s="147"/>
      <c r="AT1311" s="143" t="s">
        <v>148</v>
      </c>
      <c r="AU1311" s="143" t="s">
        <v>79</v>
      </c>
      <c r="AV1311" s="13" t="s">
        <v>79</v>
      </c>
      <c r="AW1311" s="13" t="s">
        <v>27</v>
      </c>
      <c r="AX1311" s="13" t="s">
        <v>70</v>
      </c>
      <c r="AY1311" s="143" t="s">
        <v>139</v>
      </c>
    </row>
    <row r="1312" spans="2:65" s="13" customFormat="1">
      <c r="B1312" s="142"/>
      <c r="D1312" s="137" t="s">
        <v>148</v>
      </c>
      <c r="E1312" s="143" t="s">
        <v>1</v>
      </c>
      <c r="F1312" s="144" t="s">
        <v>1824</v>
      </c>
      <c r="H1312" s="145">
        <v>6</v>
      </c>
      <c r="L1312" s="142"/>
      <c r="M1312" s="146"/>
      <c r="T1312" s="147"/>
      <c r="AT1312" s="143" t="s">
        <v>148</v>
      </c>
      <c r="AU1312" s="143" t="s">
        <v>79</v>
      </c>
      <c r="AV1312" s="13" t="s">
        <v>79</v>
      </c>
      <c r="AW1312" s="13" t="s">
        <v>27</v>
      </c>
      <c r="AX1312" s="13" t="s">
        <v>70</v>
      </c>
      <c r="AY1312" s="143" t="s">
        <v>139</v>
      </c>
    </row>
    <row r="1313" spans="2:65" s="1" customFormat="1" ht="16.5" customHeight="1">
      <c r="B1313" s="123"/>
      <c r="C1313" s="148" t="s">
        <v>1833</v>
      </c>
      <c r="D1313" s="148" t="s">
        <v>209</v>
      </c>
      <c r="E1313" s="149" t="s">
        <v>1834</v>
      </c>
      <c r="F1313" s="150" t="s">
        <v>1835</v>
      </c>
      <c r="G1313" s="151" t="s">
        <v>307</v>
      </c>
      <c r="H1313" s="152">
        <v>15</v>
      </c>
      <c r="I1313" s="153"/>
      <c r="J1313" s="153">
        <f>ROUND(I1313*H1313,2)</f>
        <v>0</v>
      </c>
      <c r="K1313" s="150" t="s">
        <v>308</v>
      </c>
      <c r="L1313" s="154"/>
      <c r="M1313" s="155" t="s">
        <v>1</v>
      </c>
      <c r="N1313" s="156" t="s">
        <v>35</v>
      </c>
      <c r="O1313" s="132">
        <v>0</v>
      </c>
      <c r="P1313" s="132">
        <f>O1313*H1313</f>
        <v>0</v>
      </c>
      <c r="Q1313" s="132">
        <v>1.4999999999999999E-4</v>
      </c>
      <c r="R1313" s="132">
        <f>Q1313*H1313</f>
        <v>2.2499999999999998E-3</v>
      </c>
      <c r="S1313" s="132">
        <v>0</v>
      </c>
      <c r="T1313" s="133">
        <f>S1313*H1313</f>
        <v>0</v>
      </c>
      <c r="AR1313" s="134" t="s">
        <v>313</v>
      </c>
      <c r="AT1313" s="134" t="s">
        <v>209</v>
      </c>
      <c r="AU1313" s="134" t="s">
        <v>79</v>
      </c>
      <c r="AY1313" s="15" t="s">
        <v>139</v>
      </c>
      <c r="BE1313" s="135">
        <f>IF(N1313="základní",J1313,0)</f>
        <v>0</v>
      </c>
      <c r="BF1313" s="135">
        <f>IF(N1313="snížená",J1313,0)</f>
        <v>0</v>
      </c>
      <c r="BG1313" s="135">
        <f>IF(N1313="zákl. přenesená",J1313,0)</f>
        <v>0</v>
      </c>
      <c r="BH1313" s="135">
        <f>IF(N1313="sníž. přenesená",J1313,0)</f>
        <v>0</v>
      </c>
      <c r="BI1313" s="135">
        <f>IF(N1313="nulová",J1313,0)</f>
        <v>0</v>
      </c>
      <c r="BJ1313" s="15" t="s">
        <v>75</v>
      </c>
      <c r="BK1313" s="135">
        <f>ROUND(I1313*H1313,2)</f>
        <v>0</v>
      </c>
      <c r="BL1313" s="15" t="s">
        <v>223</v>
      </c>
      <c r="BM1313" s="134" t="s">
        <v>1836</v>
      </c>
    </row>
    <row r="1314" spans="2:65" s="1" customFormat="1" ht="16.5" customHeight="1">
      <c r="B1314" s="123"/>
      <c r="C1314" s="124" t="s">
        <v>1837</v>
      </c>
      <c r="D1314" s="124" t="s">
        <v>141</v>
      </c>
      <c r="E1314" s="125" t="s">
        <v>1838</v>
      </c>
      <c r="F1314" s="126" t="s">
        <v>1839</v>
      </c>
      <c r="G1314" s="127" t="s">
        <v>307</v>
      </c>
      <c r="H1314" s="128">
        <v>15</v>
      </c>
      <c r="I1314" s="129"/>
      <c r="J1314" s="129">
        <f>ROUND(I1314*H1314,2)</f>
        <v>0</v>
      </c>
      <c r="K1314" s="126" t="s">
        <v>1</v>
      </c>
      <c r="L1314" s="27"/>
      <c r="M1314" s="130" t="s">
        <v>1</v>
      </c>
      <c r="N1314" s="131" t="s">
        <v>35</v>
      </c>
      <c r="O1314" s="132">
        <v>0.3</v>
      </c>
      <c r="P1314" s="132">
        <f>O1314*H1314</f>
        <v>4.5</v>
      </c>
      <c r="Q1314" s="132">
        <v>0</v>
      </c>
      <c r="R1314" s="132">
        <f>Q1314*H1314</f>
        <v>0</v>
      </c>
      <c r="S1314" s="132">
        <v>0</v>
      </c>
      <c r="T1314" s="133">
        <f>S1314*H1314</f>
        <v>0</v>
      </c>
      <c r="AR1314" s="134" t="s">
        <v>223</v>
      </c>
      <c r="AT1314" s="134" t="s">
        <v>141</v>
      </c>
      <c r="AU1314" s="134" t="s">
        <v>79</v>
      </c>
      <c r="AY1314" s="15" t="s">
        <v>139</v>
      </c>
      <c r="BE1314" s="135">
        <f>IF(N1314="základní",J1314,0)</f>
        <v>0</v>
      </c>
      <c r="BF1314" s="135">
        <f>IF(N1314="snížená",J1314,0)</f>
        <v>0</v>
      </c>
      <c r="BG1314" s="135">
        <f>IF(N1314="zákl. přenesená",J1314,0)</f>
        <v>0</v>
      </c>
      <c r="BH1314" s="135">
        <f>IF(N1314="sníž. přenesená",J1314,0)</f>
        <v>0</v>
      </c>
      <c r="BI1314" s="135">
        <f>IF(N1314="nulová",J1314,0)</f>
        <v>0</v>
      </c>
      <c r="BJ1314" s="15" t="s">
        <v>75</v>
      </c>
      <c r="BK1314" s="135">
        <f>ROUND(I1314*H1314,2)</f>
        <v>0</v>
      </c>
      <c r="BL1314" s="15" t="s">
        <v>223</v>
      </c>
      <c r="BM1314" s="134" t="s">
        <v>1840</v>
      </c>
    </row>
    <row r="1315" spans="2:65" s="13" customFormat="1">
      <c r="B1315" s="142"/>
      <c r="D1315" s="137" t="s">
        <v>148</v>
      </c>
      <c r="E1315" s="143" t="s">
        <v>1</v>
      </c>
      <c r="F1315" s="144" t="s">
        <v>252</v>
      </c>
      <c r="H1315" s="145">
        <v>9</v>
      </c>
      <c r="L1315" s="142"/>
      <c r="M1315" s="146"/>
      <c r="T1315" s="147"/>
      <c r="AT1315" s="143" t="s">
        <v>148</v>
      </c>
      <c r="AU1315" s="143" t="s">
        <v>79</v>
      </c>
      <c r="AV1315" s="13" t="s">
        <v>79</v>
      </c>
      <c r="AW1315" s="13" t="s">
        <v>27</v>
      </c>
      <c r="AX1315" s="13" t="s">
        <v>70</v>
      </c>
      <c r="AY1315" s="143" t="s">
        <v>139</v>
      </c>
    </row>
    <row r="1316" spans="2:65" s="13" customFormat="1">
      <c r="B1316" s="142"/>
      <c r="D1316" s="137" t="s">
        <v>148</v>
      </c>
      <c r="E1316" s="143" t="s">
        <v>1</v>
      </c>
      <c r="F1316" s="144" t="s">
        <v>1824</v>
      </c>
      <c r="H1316" s="145">
        <v>6</v>
      </c>
      <c r="L1316" s="142"/>
      <c r="M1316" s="146"/>
      <c r="T1316" s="147"/>
      <c r="AT1316" s="143" t="s">
        <v>148</v>
      </c>
      <c r="AU1316" s="143" t="s">
        <v>79</v>
      </c>
      <c r="AV1316" s="13" t="s">
        <v>79</v>
      </c>
      <c r="AW1316" s="13" t="s">
        <v>27</v>
      </c>
      <c r="AX1316" s="13" t="s">
        <v>70</v>
      </c>
      <c r="AY1316" s="143" t="s">
        <v>139</v>
      </c>
    </row>
    <row r="1317" spans="2:65" s="1" customFormat="1" ht="16.5" customHeight="1">
      <c r="B1317" s="123"/>
      <c r="C1317" s="148" t="s">
        <v>1841</v>
      </c>
      <c r="D1317" s="148" t="s">
        <v>209</v>
      </c>
      <c r="E1317" s="149" t="s">
        <v>1842</v>
      </c>
      <c r="F1317" s="150" t="s">
        <v>1843</v>
      </c>
      <c r="G1317" s="151" t="s">
        <v>307</v>
      </c>
      <c r="H1317" s="152">
        <v>15</v>
      </c>
      <c r="I1317" s="153"/>
      <c r="J1317" s="153">
        <f>ROUND(I1317*H1317,2)</f>
        <v>0</v>
      </c>
      <c r="K1317" s="150" t="s">
        <v>308</v>
      </c>
      <c r="L1317" s="154"/>
      <c r="M1317" s="155" t="s">
        <v>1</v>
      </c>
      <c r="N1317" s="156" t="s">
        <v>35</v>
      </c>
      <c r="O1317" s="132">
        <v>0</v>
      </c>
      <c r="P1317" s="132">
        <f>O1317*H1317</f>
        <v>0</v>
      </c>
      <c r="Q1317" s="132">
        <v>1.1999999999999999E-3</v>
      </c>
      <c r="R1317" s="132">
        <f>Q1317*H1317</f>
        <v>1.7999999999999999E-2</v>
      </c>
      <c r="S1317" s="132">
        <v>0</v>
      </c>
      <c r="T1317" s="133">
        <f>S1317*H1317</f>
        <v>0</v>
      </c>
      <c r="AR1317" s="134" t="s">
        <v>313</v>
      </c>
      <c r="AT1317" s="134" t="s">
        <v>209</v>
      </c>
      <c r="AU1317" s="134" t="s">
        <v>79</v>
      </c>
      <c r="AY1317" s="15" t="s">
        <v>139</v>
      </c>
      <c r="BE1317" s="135">
        <f>IF(N1317="základní",J1317,0)</f>
        <v>0</v>
      </c>
      <c r="BF1317" s="135">
        <f>IF(N1317="snížená",J1317,0)</f>
        <v>0</v>
      </c>
      <c r="BG1317" s="135">
        <f>IF(N1317="zákl. přenesená",J1317,0)</f>
        <v>0</v>
      </c>
      <c r="BH1317" s="135">
        <f>IF(N1317="sníž. přenesená",J1317,0)</f>
        <v>0</v>
      </c>
      <c r="BI1317" s="135">
        <f>IF(N1317="nulová",J1317,0)</f>
        <v>0</v>
      </c>
      <c r="BJ1317" s="15" t="s">
        <v>75</v>
      </c>
      <c r="BK1317" s="135">
        <f>ROUND(I1317*H1317,2)</f>
        <v>0</v>
      </c>
      <c r="BL1317" s="15" t="s">
        <v>223</v>
      </c>
      <c r="BM1317" s="134" t="s">
        <v>1844</v>
      </c>
    </row>
    <row r="1318" spans="2:65" s="1" customFormat="1" ht="24" customHeight="1">
      <c r="B1318" s="123"/>
      <c r="C1318" s="124" t="s">
        <v>1845</v>
      </c>
      <c r="D1318" s="124" t="s">
        <v>141</v>
      </c>
      <c r="E1318" s="125" t="s">
        <v>1846</v>
      </c>
      <c r="F1318" s="126" t="s">
        <v>1847</v>
      </c>
      <c r="G1318" s="127" t="s">
        <v>144</v>
      </c>
      <c r="H1318" s="128">
        <v>16.5</v>
      </c>
      <c r="I1318" s="129"/>
      <c r="J1318" s="129">
        <f>ROUND(I1318*H1318,2)</f>
        <v>0</v>
      </c>
      <c r="K1318" s="126" t="s">
        <v>1</v>
      </c>
      <c r="L1318" s="27"/>
      <c r="M1318" s="130" t="s">
        <v>1</v>
      </c>
      <c r="N1318" s="131" t="s">
        <v>35</v>
      </c>
      <c r="O1318" s="132">
        <v>0.32300000000000001</v>
      </c>
      <c r="P1318" s="132">
        <f>O1318*H1318</f>
        <v>5.3295000000000003</v>
      </c>
      <c r="Q1318" s="132">
        <v>0</v>
      </c>
      <c r="R1318" s="132">
        <f>Q1318*H1318</f>
        <v>0</v>
      </c>
      <c r="S1318" s="132">
        <v>8.4799999999999997E-3</v>
      </c>
      <c r="T1318" s="133">
        <f>S1318*H1318</f>
        <v>0.13991999999999999</v>
      </c>
      <c r="AR1318" s="134" t="s">
        <v>223</v>
      </c>
      <c r="AT1318" s="134" t="s">
        <v>141</v>
      </c>
      <c r="AU1318" s="134" t="s">
        <v>79</v>
      </c>
      <c r="AY1318" s="15" t="s">
        <v>139</v>
      </c>
      <c r="BE1318" s="135">
        <f>IF(N1318="základní",J1318,0)</f>
        <v>0</v>
      </c>
      <c r="BF1318" s="135">
        <f>IF(N1318="snížená",J1318,0)</f>
        <v>0</v>
      </c>
      <c r="BG1318" s="135">
        <f>IF(N1318="zákl. přenesená",J1318,0)</f>
        <v>0</v>
      </c>
      <c r="BH1318" s="135">
        <f>IF(N1318="sníž. přenesená",J1318,0)</f>
        <v>0</v>
      </c>
      <c r="BI1318" s="135">
        <f>IF(N1318="nulová",J1318,0)</f>
        <v>0</v>
      </c>
      <c r="BJ1318" s="15" t="s">
        <v>75</v>
      </c>
      <c r="BK1318" s="135">
        <f>ROUND(I1318*H1318,2)</f>
        <v>0</v>
      </c>
      <c r="BL1318" s="15" t="s">
        <v>223</v>
      </c>
      <c r="BM1318" s="134" t="s">
        <v>1848</v>
      </c>
    </row>
    <row r="1319" spans="2:65" s="13" customFormat="1">
      <c r="B1319" s="142"/>
      <c r="D1319" s="137" t="s">
        <v>148</v>
      </c>
      <c r="E1319" s="143" t="s">
        <v>1</v>
      </c>
      <c r="F1319" s="144" t="s">
        <v>1849</v>
      </c>
      <c r="H1319" s="145">
        <v>16.5</v>
      </c>
      <c r="L1319" s="142"/>
      <c r="M1319" s="146"/>
      <c r="T1319" s="147"/>
      <c r="AT1319" s="143" t="s">
        <v>148</v>
      </c>
      <c r="AU1319" s="143" t="s">
        <v>79</v>
      </c>
      <c r="AV1319" s="13" t="s">
        <v>79</v>
      </c>
      <c r="AW1319" s="13" t="s">
        <v>27</v>
      </c>
      <c r="AX1319" s="13" t="s">
        <v>70</v>
      </c>
      <c r="AY1319" s="143" t="s">
        <v>139</v>
      </c>
    </row>
    <row r="1320" spans="2:65" s="1" customFormat="1" ht="24" customHeight="1">
      <c r="B1320" s="123"/>
      <c r="C1320" s="124" t="s">
        <v>1850</v>
      </c>
      <c r="D1320" s="124" t="s">
        <v>141</v>
      </c>
      <c r="E1320" s="125" t="s">
        <v>1851</v>
      </c>
      <c r="F1320" s="126" t="s">
        <v>1852</v>
      </c>
      <c r="G1320" s="127" t="s">
        <v>456</v>
      </c>
      <c r="H1320" s="128">
        <v>90</v>
      </c>
      <c r="I1320" s="129"/>
      <c r="J1320" s="129">
        <f>ROUND(I1320*H1320,2)</f>
        <v>0</v>
      </c>
      <c r="K1320" s="126" t="s">
        <v>308</v>
      </c>
      <c r="L1320" s="27"/>
      <c r="M1320" s="130" t="s">
        <v>1</v>
      </c>
      <c r="N1320" s="131" t="s">
        <v>35</v>
      </c>
      <c r="O1320" s="132">
        <v>5.5E-2</v>
      </c>
      <c r="P1320" s="132">
        <f>O1320*H1320</f>
        <v>4.95</v>
      </c>
      <c r="Q1320" s="132">
        <v>0</v>
      </c>
      <c r="R1320" s="132">
        <f>Q1320*H1320</f>
        <v>0</v>
      </c>
      <c r="S1320" s="132">
        <v>0</v>
      </c>
      <c r="T1320" s="133">
        <f>S1320*H1320</f>
        <v>0</v>
      </c>
      <c r="AR1320" s="134" t="s">
        <v>223</v>
      </c>
      <c r="AT1320" s="134" t="s">
        <v>141</v>
      </c>
      <c r="AU1320" s="134" t="s">
        <v>79</v>
      </c>
      <c r="AY1320" s="15" t="s">
        <v>139</v>
      </c>
      <c r="BE1320" s="135">
        <f>IF(N1320="základní",J1320,0)</f>
        <v>0</v>
      </c>
      <c r="BF1320" s="135">
        <f>IF(N1320="snížená",J1320,0)</f>
        <v>0</v>
      </c>
      <c r="BG1320" s="135">
        <f>IF(N1320="zákl. přenesená",J1320,0)</f>
        <v>0</v>
      </c>
      <c r="BH1320" s="135">
        <f>IF(N1320="sníž. přenesená",J1320,0)</f>
        <v>0</v>
      </c>
      <c r="BI1320" s="135">
        <f>IF(N1320="nulová",J1320,0)</f>
        <v>0</v>
      </c>
      <c r="BJ1320" s="15" t="s">
        <v>75</v>
      </c>
      <c r="BK1320" s="135">
        <f>ROUND(I1320*H1320,2)</f>
        <v>0</v>
      </c>
      <c r="BL1320" s="15" t="s">
        <v>223</v>
      </c>
      <c r="BM1320" s="134" t="s">
        <v>1853</v>
      </c>
    </row>
    <row r="1321" spans="2:65" s="12" customFormat="1">
      <c r="B1321" s="136"/>
      <c r="D1321" s="137" t="s">
        <v>148</v>
      </c>
      <c r="E1321" s="138" t="s">
        <v>1</v>
      </c>
      <c r="F1321" s="139" t="s">
        <v>1854</v>
      </c>
      <c r="H1321" s="138" t="s">
        <v>1</v>
      </c>
      <c r="L1321" s="136"/>
      <c r="M1321" s="140"/>
      <c r="T1321" s="141"/>
      <c r="AT1321" s="138" t="s">
        <v>148</v>
      </c>
      <c r="AU1321" s="138" t="s">
        <v>79</v>
      </c>
      <c r="AV1321" s="12" t="s">
        <v>75</v>
      </c>
      <c r="AW1321" s="12" t="s">
        <v>27</v>
      </c>
      <c r="AX1321" s="12" t="s">
        <v>70</v>
      </c>
      <c r="AY1321" s="138" t="s">
        <v>139</v>
      </c>
    </row>
    <row r="1322" spans="2:65" s="13" customFormat="1">
      <c r="B1322" s="142"/>
      <c r="D1322" s="137" t="s">
        <v>148</v>
      </c>
      <c r="E1322" s="143" t="s">
        <v>1</v>
      </c>
      <c r="F1322" s="144" t="s">
        <v>1855</v>
      </c>
      <c r="H1322" s="145">
        <v>90</v>
      </c>
      <c r="L1322" s="142"/>
      <c r="M1322" s="146"/>
      <c r="T1322" s="147"/>
      <c r="AT1322" s="143" t="s">
        <v>148</v>
      </c>
      <c r="AU1322" s="143" t="s">
        <v>79</v>
      </c>
      <c r="AV1322" s="13" t="s">
        <v>79</v>
      </c>
      <c r="AW1322" s="13" t="s">
        <v>27</v>
      </c>
      <c r="AX1322" s="13" t="s">
        <v>70</v>
      </c>
      <c r="AY1322" s="143" t="s">
        <v>139</v>
      </c>
    </row>
    <row r="1323" spans="2:65" s="1" customFormat="1" ht="16.5" customHeight="1">
      <c r="B1323" s="123"/>
      <c r="C1323" s="148" t="s">
        <v>1856</v>
      </c>
      <c r="D1323" s="148" t="s">
        <v>209</v>
      </c>
      <c r="E1323" s="149" t="s">
        <v>1857</v>
      </c>
      <c r="F1323" s="150" t="s">
        <v>1858</v>
      </c>
      <c r="G1323" s="151" t="s">
        <v>456</v>
      </c>
      <c r="H1323" s="152">
        <v>91.8</v>
      </c>
      <c r="I1323" s="153"/>
      <c r="J1323" s="153">
        <f>ROUND(I1323*H1323,2)</f>
        <v>0</v>
      </c>
      <c r="K1323" s="150" t="s">
        <v>1</v>
      </c>
      <c r="L1323" s="154"/>
      <c r="M1323" s="155" t="s">
        <v>1</v>
      </c>
      <c r="N1323" s="156" t="s">
        <v>35</v>
      </c>
      <c r="O1323" s="132">
        <v>0</v>
      </c>
      <c r="P1323" s="132">
        <f>O1323*H1323</f>
        <v>0</v>
      </c>
      <c r="Q1323" s="132">
        <v>6.0000000000000002E-5</v>
      </c>
      <c r="R1323" s="132">
        <f>Q1323*H1323</f>
        <v>5.5079999999999999E-3</v>
      </c>
      <c r="S1323" s="132">
        <v>0</v>
      </c>
      <c r="T1323" s="133">
        <f>S1323*H1323</f>
        <v>0</v>
      </c>
      <c r="AR1323" s="134" t="s">
        <v>313</v>
      </c>
      <c r="AT1323" s="134" t="s">
        <v>209</v>
      </c>
      <c r="AU1323" s="134" t="s">
        <v>79</v>
      </c>
      <c r="AY1323" s="15" t="s">
        <v>139</v>
      </c>
      <c r="BE1323" s="135">
        <f>IF(N1323="základní",J1323,0)</f>
        <v>0</v>
      </c>
      <c r="BF1323" s="135">
        <f>IF(N1323="snížená",J1323,0)</f>
        <v>0</v>
      </c>
      <c r="BG1323" s="135">
        <f>IF(N1323="zákl. přenesená",J1323,0)</f>
        <v>0</v>
      </c>
      <c r="BH1323" s="135">
        <f>IF(N1323="sníž. přenesená",J1323,0)</f>
        <v>0</v>
      </c>
      <c r="BI1323" s="135">
        <f>IF(N1323="nulová",J1323,0)</f>
        <v>0</v>
      </c>
      <c r="BJ1323" s="15" t="s">
        <v>75</v>
      </c>
      <c r="BK1323" s="135">
        <f>ROUND(I1323*H1323,2)</f>
        <v>0</v>
      </c>
      <c r="BL1323" s="15" t="s">
        <v>223</v>
      </c>
      <c r="BM1323" s="134" t="s">
        <v>1859</v>
      </c>
    </row>
    <row r="1324" spans="2:65" s="13" customFormat="1">
      <c r="B1324" s="142"/>
      <c r="D1324" s="137" t="s">
        <v>148</v>
      </c>
      <c r="F1324" s="144" t="s">
        <v>1860</v>
      </c>
      <c r="H1324" s="145">
        <v>91.8</v>
      </c>
      <c r="L1324" s="142"/>
      <c r="M1324" s="146"/>
      <c r="T1324" s="147"/>
      <c r="AT1324" s="143" t="s">
        <v>148</v>
      </c>
      <c r="AU1324" s="143" t="s">
        <v>79</v>
      </c>
      <c r="AV1324" s="13" t="s">
        <v>79</v>
      </c>
      <c r="AW1324" s="13" t="s">
        <v>3</v>
      </c>
      <c r="AX1324" s="13" t="s">
        <v>75</v>
      </c>
      <c r="AY1324" s="143" t="s">
        <v>139</v>
      </c>
    </row>
    <row r="1325" spans="2:65" s="1" customFormat="1" ht="24" customHeight="1">
      <c r="B1325" s="123"/>
      <c r="C1325" s="124" t="s">
        <v>1861</v>
      </c>
      <c r="D1325" s="124" t="s">
        <v>141</v>
      </c>
      <c r="E1325" s="125" t="s">
        <v>1862</v>
      </c>
      <c r="F1325" s="126" t="s">
        <v>1863</v>
      </c>
      <c r="G1325" s="127" t="s">
        <v>307</v>
      </c>
      <c r="H1325" s="128">
        <v>10</v>
      </c>
      <c r="I1325" s="129"/>
      <c r="J1325" s="129">
        <f>ROUND(I1325*H1325,2)</f>
        <v>0</v>
      </c>
      <c r="K1325" s="126" t="s">
        <v>308</v>
      </c>
      <c r="L1325" s="27"/>
      <c r="M1325" s="130" t="s">
        <v>1</v>
      </c>
      <c r="N1325" s="131" t="s">
        <v>35</v>
      </c>
      <c r="O1325" s="132">
        <v>0.05</v>
      </c>
      <c r="P1325" s="132">
        <f>O1325*H1325</f>
        <v>0.5</v>
      </c>
      <c r="Q1325" s="132">
        <v>0</v>
      </c>
      <c r="R1325" s="132">
        <f>Q1325*H1325</f>
        <v>0</v>
      </c>
      <c r="S1325" s="132">
        <v>2.4E-2</v>
      </c>
      <c r="T1325" s="133">
        <f>S1325*H1325</f>
        <v>0.24</v>
      </c>
      <c r="AR1325" s="134" t="s">
        <v>223</v>
      </c>
      <c r="AT1325" s="134" t="s">
        <v>141</v>
      </c>
      <c r="AU1325" s="134" t="s">
        <v>79</v>
      </c>
      <c r="AY1325" s="15" t="s">
        <v>139</v>
      </c>
      <c r="BE1325" s="135">
        <f>IF(N1325="základní",J1325,0)</f>
        <v>0</v>
      </c>
      <c r="BF1325" s="135">
        <f>IF(N1325="snížená",J1325,0)</f>
        <v>0</v>
      </c>
      <c r="BG1325" s="135">
        <f>IF(N1325="zákl. přenesená",J1325,0)</f>
        <v>0</v>
      </c>
      <c r="BH1325" s="135">
        <f>IF(N1325="sníž. přenesená",J1325,0)</f>
        <v>0</v>
      </c>
      <c r="BI1325" s="135">
        <f>IF(N1325="nulová",J1325,0)</f>
        <v>0</v>
      </c>
      <c r="BJ1325" s="15" t="s">
        <v>75</v>
      </c>
      <c r="BK1325" s="135">
        <f>ROUND(I1325*H1325,2)</f>
        <v>0</v>
      </c>
      <c r="BL1325" s="15" t="s">
        <v>223</v>
      </c>
      <c r="BM1325" s="134" t="s">
        <v>1864</v>
      </c>
    </row>
    <row r="1326" spans="2:65" s="13" customFormat="1">
      <c r="B1326" s="142"/>
      <c r="D1326" s="137" t="s">
        <v>148</v>
      </c>
      <c r="E1326" s="143" t="s">
        <v>1</v>
      </c>
      <c r="F1326" s="144" t="s">
        <v>252</v>
      </c>
      <c r="H1326" s="145">
        <v>9</v>
      </c>
      <c r="L1326" s="142"/>
      <c r="M1326" s="146"/>
      <c r="T1326" s="147"/>
      <c r="AT1326" s="143" t="s">
        <v>148</v>
      </c>
      <c r="AU1326" s="143" t="s">
        <v>79</v>
      </c>
      <c r="AV1326" s="13" t="s">
        <v>79</v>
      </c>
      <c r="AW1326" s="13" t="s">
        <v>27</v>
      </c>
      <c r="AX1326" s="13" t="s">
        <v>70</v>
      </c>
      <c r="AY1326" s="143" t="s">
        <v>139</v>
      </c>
    </row>
    <row r="1327" spans="2:65" s="13" customFormat="1">
      <c r="B1327" s="142"/>
      <c r="D1327" s="137" t="s">
        <v>148</v>
      </c>
      <c r="E1327" s="143" t="s">
        <v>1</v>
      </c>
      <c r="F1327" s="144" t="s">
        <v>253</v>
      </c>
      <c r="H1327" s="145">
        <v>1</v>
      </c>
      <c r="L1327" s="142"/>
      <c r="M1327" s="146"/>
      <c r="T1327" s="147"/>
      <c r="AT1327" s="143" t="s">
        <v>148</v>
      </c>
      <c r="AU1327" s="143" t="s">
        <v>79</v>
      </c>
      <c r="AV1327" s="13" t="s">
        <v>79</v>
      </c>
      <c r="AW1327" s="13" t="s">
        <v>27</v>
      </c>
      <c r="AX1327" s="13" t="s">
        <v>70</v>
      </c>
      <c r="AY1327" s="143" t="s">
        <v>139</v>
      </c>
    </row>
    <row r="1328" spans="2:65" s="1" customFormat="1" ht="24" customHeight="1">
      <c r="B1328" s="123"/>
      <c r="C1328" s="231" t="s">
        <v>1865</v>
      </c>
      <c r="D1328" s="231" t="s">
        <v>141</v>
      </c>
      <c r="E1328" s="232" t="s">
        <v>1866</v>
      </c>
      <c r="F1328" s="233" t="s">
        <v>1867</v>
      </c>
      <c r="G1328" s="234" t="s">
        <v>307</v>
      </c>
      <c r="H1328" s="235">
        <v>34</v>
      </c>
      <c r="I1328" s="236"/>
      <c r="J1328" s="236">
        <f>ROUND(I1328*H1328,2)</f>
        <v>0</v>
      </c>
      <c r="K1328" s="126" t="s">
        <v>308</v>
      </c>
      <c r="L1328" s="27"/>
      <c r="M1328" s="130" t="s">
        <v>1</v>
      </c>
      <c r="N1328" s="131" t="s">
        <v>35</v>
      </c>
      <c r="O1328" s="132">
        <v>0.52100000000000002</v>
      </c>
      <c r="P1328" s="132">
        <f>O1328*H1328</f>
        <v>17.714000000000002</v>
      </c>
      <c r="Q1328" s="132">
        <v>0</v>
      </c>
      <c r="R1328" s="132">
        <f>Q1328*H1328</f>
        <v>0</v>
      </c>
      <c r="S1328" s="132">
        <v>0</v>
      </c>
      <c r="T1328" s="133">
        <f>S1328*H1328</f>
        <v>0</v>
      </c>
      <c r="AR1328" s="134" t="s">
        <v>223</v>
      </c>
      <c r="AT1328" s="134" t="s">
        <v>141</v>
      </c>
      <c r="AU1328" s="134" t="s">
        <v>79</v>
      </c>
      <c r="AY1328" s="15" t="s">
        <v>139</v>
      </c>
      <c r="BE1328" s="135">
        <f>IF(N1328="základní",J1328,0)</f>
        <v>0</v>
      </c>
      <c r="BF1328" s="135">
        <f>IF(N1328="snížená",J1328,0)</f>
        <v>0</v>
      </c>
      <c r="BG1328" s="135">
        <f>IF(N1328="zákl. přenesená",J1328,0)</f>
        <v>0</v>
      </c>
      <c r="BH1328" s="135">
        <f>IF(N1328="sníž. přenesená",J1328,0)</f>
        <v>0</v>
      </c>
      <c r="BI1328" s="135">
        <f>IF(N1328="nulová",J1328,0)</f>
        <v>0</v>
      </c>
      <c r="BJ1328" s="15" t="s">
        <v>75</v>
      </c>
      <c r="BK1328" s="135">
        <f>ROUND(I1328*H1328,2)</f>
        <v>0</v>
      </c>
      <c r="BL1328" s="15" t="s">
        <v>223</v>
      </c>
      <c r="BM1328" s="134" t="s">
        <v>1868</v>
      </c>
    </row>
    <row r="1329" spans="2:65" s="13" customFormat="1">
      <c r="B1329" s="142"/>
      <c r="D1329" s="137" t="s">
        <v>148</v>
      </c>
      <c r="E1329" s="143" t="s">
        <v>1</v>
      </c>
      <c r="F1329" s="144" t="s">
        <v>1869</v>
      </c>
      <c r="H1329" s="145">
        <v>18</v>
      </c>
      <c r="L1329" s="142"/>
      <c r="M1329" s="146"/>
      <c r="T1329" s="147"/>
      <c r="AT1329" s="143" t="s">
        <v>148</v>
      </c>
      <c r="AU1329" s="143" t="s">
        <v>79</v>
      </c>
      <c r="AV1329" s="13" t="s">
        <v>79</v>
      </c>
      <c r="AW1329" s="13" t="s">
        <v>27</v>
      </c>
      <c r="AX1329" s="13" t="s">
        <v>70</v>
      </c>
      <c r="AY1329" s="143" t="s">
        <v>139</v>
      </c>
    </row>
    <row r="1330" spans="2:65" s="13" customFormat="1">
      <c r="B1330" s="142"/>
      <c r="D1330" s="137" t="s">
        <v>148</v>
      </c>
      <c r="E1330" s="143" t="s">
        <v>1</v>
      </c>
      <c r="F1330" s="144" t="s">
        <v>1870</v>
      </c>
      <c r="H1330" s="145">
        <v>16</v>
      </c>
      <c r="L1330" s="142"/>
      <c r="M1330" s="146"/>
      <c r="T1330" s="147"/>
      <c r="AT1330" s="143" t="s">
        <v>148</v>
      </c>
      <c r="AU1330" s="143" t="s">
        <v>79</v>
      </c>
      <c r="AV1330" s="13" t="s">
        <v>79</v>
      </c>
      <c r="AW1330" s="13" t="s">
        <v>27</v>
      </c>
      <c r="AX1330" s="13" t="s">
        <v>70</v>
      </c>
      <c r="AY1330" s="143" t="s">
        <v>139</v>
      </c>
    </row>
    <row r="1331" spans="2:65" s="1" customFormat="1" ht="24" customHeight="1">
      <c r="B1331" s="123"/>
      <c r="C1331" s="231" t="s">
        <v>1871</v>
      </c>
      <c r="D1331" s="231" t="s">
        <v>141</v>
      </c>
      <c r="E1331" s="232" t="s">
        <v>1872</v>
      </c>
      <c r="F1331" s="233" t="s">
        <v>1873</v>
      </c>
      <c r="G1331" s="234" t="s">
        <v>307</v>
      </c>
      <c r="H1331" s="235">
        <v>27</v>
      </c>
      <c r="I1331" s="236"/>
      <c r="J1331" s="236">
        <f>ROUND(I1331*H1331,2)</f>
        <v>0</v>
      </c>
      <c r="K1331" s="126" t="s">
        <v>308</v>
      </c>
      <c r="L1331" s="27"/>
      <c r="M1331" s="130" t="s">
        <v>1</v>
      </c>
      <c r="N1331" s="131" t="s">
        <v>35</v>
      </c>
      <c r="O1331" s="132">
        <v>0.71799999999999997</v>
      </c>
      <c r="P1331" s="132">
        <f>O1331*H1331</f>
        <v>19.385999999999999</v>
      </c>
      <c r="Q1331" s="132">
        <v>0</v>
      </c>
      <c r="R1331" s="132">
        <f>Q1331*H1331</f>
        <v>0</v>
      </c>
      <c r="S1331" s="132">
        <v>0</v>
      </c>
      <c r="T1331" s="133">
        <f>S1331*H1331</f>
        <v>0</v>
      </c>
      <c r="AR1331" s="134" t="s">
        <v>223</v>
      </c>
      <c r="AT1331" s="134" t="s">
        <v>141</v>
      </c>
      <c r="AU1331" s="134" t="s">
        <v>79</v>
      </c>
      <c r="AY1331" s="15" t="s">
        <v>139</v>
      </c>
      <c r="BE1331" s="135">
        <f>IF(N1331="základní",J1331,0)</f>
        <v>0</v>
      </c>
      <c r="BF1331" s="135">
        <f>IF(N1331="snížená",J1331,0)</f>
        <v>0</v>
      </c>
      <c r="BG1331" s="135">
        <f>IF(N1331="zákl. přenesená",J1331,0)</f>
        <v>0</v>
      </c>
      <c r="BH1331" s="135">
        <f>IF(N1331="sníž. přenesená",J1331,0)</f>
        <v>0</v>
      </c>
      <c r="BI1331" s="135">
        <f>IF(N1331="nulová",J1331,0)</f>
        <v>0</v>
      </c>
      <c r="BJ1331" s="15" t="s">
        <v>75</v>
      </c>
      <c r="BK1331" s="135">
        <f>ROUND(I1331*H1331,2)</f>
        <v>0</v>
      </c>
      <c r="BL1331" s="15" t="s">
        <v>223</v>
      </c>
      <c r="BM1331" s="134" t="s">
        <v>1874</v>
      </c>
    </row>
    <row r="1332" spans="2:65" s="13" customFormat="1">
      <c r="B1332" s="142"/>
      <c r="D1332" s="137" t="s">
        <v>148</v>
      </c>
      <c r="E1332" s="143" t="s">
        <v>1</v>
      </c>
      <c r="F1332" s="144" t="s">
        <v>1875</v>
      </c>
      <c r="H1332" s="145">
        <v>11</v>
      </c>
      <c r="L1332" s="142"/>
      <c r="M1332" s="146"/>
      <c r="T1332" s="147"/>
      <c r="AT1332" s="143" t="s">
        <v>148</v>
      </c>
      <c r="AU1332" s="143" t="s">
        <v>79</v>
      </c>
      <c r="AV1332" s="13" t="s">
        <v>79</v>
      </c>
      <c r="AW1332" s="13" t="s">
        <v>27</v>
      </c>
      <c r="AX1332" s="13" t="s">
        <v>70</v>
      </c>
      <c r="AY1332" s="143" t="s">
        <v>139</v>
      </c>
    </row>
    <row r="1333" spans="2:65" s="13" customFormat="1">
      <c r="B1333" s="142"/>
      <c r="D1333" s="137" t="s">
        <v>148</v>
      </c>
      <c r="E1333" s="143" t="s">
        <v>1</v>
      </c>
      <c r="F1333" s="144" t="s">
        <v>1876</v>
      </c>
      <c r="H1333" s="145">
        <v>16</v>
      </c>
      <c r="L1333" s="142"/>
      <c r="M1333" s="146"/>
      <c r="T1333" s="147"/>
      <c r="AT1333" s="143" t="s">
        <v>148</v>
      </c>
      <c r="AU1333" s="143" t="s">
        <v>79</v>
      </c>
      <c r="AV1333" s="13" t="s">
        <v>79</v>
      </c>
      <c r="AW1333" s="13" t="s">
        <v>27</v>
      </c>
      <c r="AX1333" s="13" t="s">
        <v>70</v>
      </c>
      <c r="AY1333" s="143" t="s">
        <v>139</v>
      </c>
    </row>
    <row r="1334" spans="2:65" s="1" customFormat="1" ht="24" customHeight="1">
      <c r="B1334" s="123"/>
      <c r="C1334" s="231" t="s">
        <v>1877</v>
      </c>
      <c r="D1334" s="231" t="s">
        <v>141</v>
      </c>
      <c r="E1334" s="232" t="s">
        <v>1878</v>
      </c>
      <c r="F1334" s="233" t="s">
        <v>1879</v>
      </c>
      <c r="G1334" s="234" t="s">
        <v>307</v>
      </c>
      <c r="H1334" s="235">
        <v>26</v>
      </c>
      <c r="I1334" s="236"/>
      <c r="J1334" s="236">
        <f>ROUND(I1334*H1334,2)</f>
        <v>0</v>
      </c>
      <c r="K1334" s="126" t="s">
        <v>308</v>
      </c>
      <c r="L1334" s="27"/>
      <c r="M1334" s="130" t="s">
        <v>1</v>
      </c>
      <c r="N1334" s="131" t="s">
        <v>35</v>
      </c>
      <c r="O1334" s="132">
        <v>0.96699999999999997</v>
      </c>
      <c r="P1334" s="132">
        <f>O1334*H1334</f>
        <v>25.141999999999999</v>
      </c>
      <c r="Q1334" s="132">
        <v>0</v>
      </c>
      <c r="R1334" s="132">
        <f>Q1334*H1334</f>
        <v>0</v>
      </c>
      <c r="S1334" s="132">
        <v>0</v>
      </c>
      <c r="T1334" s="133">
        <f>S1334*H1334</f>
        <v>0</v>
      </c>
      <c r="AR1334" s="134" t="s">
        <v>223</v>
      </c>
      <c r="AT1334" s="134" t="s">
        <v>141</v>
      </c>
      <c r="AU1334" s="134" t="s">
        <v>79</v>
      </c>
      <c r="AY1334" s="15" t="s">
        <v>139</v>
      </c>
      <c r="BE1334" s="135">
        <f>IF(N1334="základní",J1334,0)</f>
        <v>0</v>
      </c>
      <c r="BF1334" s="135">
        <f>IF(N1334="snížená",J1334,0)</f>
        <v>0</v>
      </c>
      <c r="BG1334" s="135">
        <f>IF(N1334="zákl. přenesená",J1334,0)</f>
        <v>0</v>
      </c>
      <c r="BH1334" s="135">
        <f>IF(N1334="sníž. přenesená",J1334,0)</f>
        <v>0</v>
      </c>
      <c r="BI1334" s="135">
        <f>IF(N1334="nulová",J1334,0)</f>
        <v>0</v>
      </c>
      <c r="BJ1334" s="15" t="s">
        <v>75</v>
      </c>
      <c r="BK1334" s="135">
        <f>ROUND(I1334*H1334,2)</f>
        <v>0</v>
      </c>
      <c r="BL1334" s="15" t="s">
        <v>223</v>
      </c>
      <c r="BM1334" s="134" t="s">
        <v>1880</v>
      </c>
    </row>
    <row r="1335" spans="2:65" s="13" customFormat="1">
      <c r="B1335" s="142"/>
      <c r="D1335" s="137" t="s">
        <v>148</v>
      </c>
      <c r="E1335" s="143" t="s">
        <v>1</v>
      </c>
      <c r="F1335" s="144" t="s">
        <v>1881</v>
      </c>
      <c r="H1335" s="145">
        <v>13</v>
      </c>
      <c r="L1335" s="142"/>
      <c r="M1335" s="146"/>
      <c r="T1335" s="147"/>
      <c r="AT1335" s="143" t="s">
        <v>148</v>
      </c>
      <c r="AU1335" s="143" t="s">
        <v>79</v>
      </c>
      <c r="AV1335" s="13" t="s">
        <v>79</v>
      </c>
      <c r="AW1335" s="13" t="s">
        <v>27</v>
      </c>
      <c r="AX1335" s="13" t="s">
        <v>70</v>
      </c>
      <c r="AY1335" s="143" t="s">
        <v>139</v>
      </c>
    </row>
    <row r="1336" spans="2:65" s="13" customFormat="1">
      <c r="B1336" s="142"/>
      <c r="D1336" s="137" t="s">
        <v>148</v>
      </c>
      <c r="E1336" s="143" t="s">
        <v>1</v>
      </c>
      <c r="F1336" s="144" t="s">
        <v>1882</v>
      </c>
      <c r="H1336" s="145">
        <v>13</v>
      </c>
      <c r="L1336" s="142"/>
      <c r="M1336" s="146"/>
      <c r="T1336" s="147"/>
      <c r="AT1336" s="143" t="s">
        <v>148</v>
      </c>
      <c r="AU1336" s="143" t="s">
        <v>79</v>
      </c>
      <c r="AV1336" s="13" t="s">
        <v>79</v>
      </c>
      <c r="AW1336" s="13" t="s">
        <v>27</v>
      </c>
      <c r="AX1336" s="13" t="s">
        <v>70</v>
      </c>
      <c r="AY1336" s="143" t="s">
        <v>139</v>
      </c>
    </row>
    <row r="1337" spans="2:65" s="1" customFormat="1" ht="16.5" customHeight="1">
      <c r="B1337" s="123"/>
      <c r="C1337" s="237" t="s">
        <v>1883</v>
      </c>
      <c r="D1337" s="237" t="s">
        <v>209</v>
      </c>
      <c r="E1337" s="238" t="s">
        <v>1884</v>
      </c>
      <c r="F1337" s="239" t="s">
        <v>1885</v>
      </c>
      <c r="G1337" s="240" t="s">
        <v>456</v>
      </c>
      <c r="H1337" s="241">
        <v>119.721</v>
      </c>
      <c r="I1337" s="242"/>
      <c r="J1337" s="242">
        <f>ROUND(I1337*H1337,2)</f>
        <v>0</v>
      </c>
      <c r="K1337" s="150" t="s">
        <v>308</v>
      </c>
      <c r="L1337" s="154"/>
      <c r="M1337" s="155" t="s">
        <v>1</v>
      </c>
      <c r="N1337" s="156" t="s">
        <v>35</v>
      </c>
      <c r="O1337" s="132">
        <v>0</v>
      </c>
      <c r="P1337" s="132">
        <f>O1337*H1337</f>
        <v>0</v>
      </c>
      <c r="Q1337" s="132">
        <v>8.0000000000000002E-3</v>
      </c>
      <c r="R1337" s="132">
        <f>Q1337*H1337</f>
        <v>0.95776800000000006</v>
      </c>
      <c r="S1337" s="132">
        <v>0</v>
      </c>
      <c r="T1337" s="133">
        <f>S1337*H1337</f>
        <v>0</v>
      </c>
      <c r="AR1337" s="134" t="s">
        <v>313</v>
      </c>
      <c r="AT1337" s="134" t="s">
        <v>209</v>
      </c>
      <c r="AU1337" s="134" t="s">
        <v>79</v>
      </c>
      <c r="AY1337" s="15" t="s">
        <v>139</v>
      </c>
      <c r="BE1337" s="135">
        <f>IF(N1337="základní",J1337,0)</f>
        <v>0</v>
      </c>
      <c r="BF1337" s="135">
        <f>IF(N1337="snížená",J1337,0)</f>
        <v>0</v>
      </c>
      <c r="BG1337" s="135">
        <f>IF(N1337="zákl. přenesená",J1337,0)</f>
        <v>0</v>
      </c>
      <c r="BH1337" s="135">
        <f>IF(N1337="sníž. přenesená",J1337,0)</f>
        <v>0</v>
      </c>
      <c r="BI1337" s="135">
        <f>IF(N1337="nulová",J1337,0)</f>
        <v>0</v>
      </c>
      <c r="BJ1337" s="15" t="s">
        <v>75</v>
      </c>
      <c r="BK1337" s="135">
        <f>ROUND(I1337*H1337,2)</f>
        <v>0</v>
      </c>
      <c r="BL1337" s="15" t="s">
        <v>223</v>
      </c>
      <c r="BM1337" s="134" t="s">
        <v>1886</v>
      </c>
    </row>
    <row r="1338" spans="2:65" s="12" customFormat="1">
      <c r="B1338" s="136"/>
      <c r="D1338" s="137" t="s">
        <v>148</v>
      </c>
      <c r="E1338" s="138" t="s">
        <v>1</v>
      </c>
      <c r="F1338" s="139" t="s">
        <v>327</v>
      </c>
      <c r="H1338" s="138" t="s">
        <v>1</v>
      </c>
      <c r="L1338" s="136"/>
      <c r="M1338" s="140"/>
      <c r="T1338" s="141"/>
      <c r="AT1338" s="138" t="s">
        <v>148</v>
      </c>
      <c r="AU1338" s="138" t="s">
        <v>79</v>
      </c>
      <c r="AV1338" s="12" t="s">
        <v>75</v>
      </c>
      <c r="AW1338" s="12" t="s">
        <v>27</v>
      </c>
      <c r="AX1338" s="12" t="s">
        <v>70</v>
      </c>
      <c r="AY1338" s="138" t="s">
        <v>139</v>
      </c>
    </row>
    <row r="1339" spans="2:65" s="13" customFormat="1">
      <c r="B1339" s="142"/>
      <c r="D1339" s="137" t="s">
        <v>148</v>
      </c>
      <c r="E1339" s="143" t="s">
        <v>1</v>
      </c>
      <c r="F1339" s="144" t="s">
        <v>1580</v>
      </c>
      <c r="H1339" s="145">
        <v>1.31</v>
      </c>
      <c r="L1339" s="142"/>
      <c r="M1339" s="146"/>
      <c r="T1339" s="147"/>
      <c r="AT1339" s="143" t="s">
        <v>148</v>
      </c>
      <c r="AU1339" s="143" t="s">
        <v>79</v>
      </c>
      <c r="AV1339" s="13" t="s">
        <v>79</v>
      </c>
      <c r="AW1339" s="13" t="s">
        <v>27</v>
      </c>
      <c r="AX1339" s="13" t="s">
        <v>70</v>
      </c>
      <c r="AY1339" s="143" t="s">
        <v>139</v>
      </c>
    </row>
    <row r="1340" spans="2:65" s="13" customFormat="1">
      <c r="B1340" s="142"/>
      <c r="D1340" s="137" t="s">
        <v>148</v>
      </c>
      <c r="E1340" s="143" t="s">
        <v>1</v>
      </c>
      <c r="F1340" s="144" t="s">
        <v>1581</v>
      </c>
      <c r="H1340" s="145">
        <v>8.2799999999999994</v>
      </c>
      <c r="L1340" s="142"/>
      <c r="M1340" s="146"/>
      <c r="T1340" s="147"/>
      <c r="AT1340" s="143" t="s">
        <v>148</v>
      </c>
      <c r="AU1340" s="143" t="s">
        <v>79</v>
      </c>
      <c r="AV1340" s="13" t="s">
        <v>79</v>
      </c>
      <c r="AW1340" s="13" t="s">
        <v>27</v>
      </c>
      <c r="AX1340" s="13" t="s">
        <v>70</v>
      </c>
      <c r="AY1340" s="143" t="s">
        <v>139</v>
      </c>
    </row>
    <row r="1341" spans="2:65" s="13" customFormat="1">
      <c r="B1341" s="142"/>
      <c r="D1341" s="137" t="s">
        <v>148</v>
      </c>
      <c r="E1341" s="143" t="s">
        <v>1</v>
      </c>
      <c r="F1341" s="144" t="s">
        <v>1582</v>
      </c>
      <c r="H1341" s="145">
        <v>1.3</v>
      </c>
      <c r="L1341" s="142"/>
      <c r="M1341" s="146"/>
      <c r="T1341" s="147"/>
      <c r="AT1341" s="143" t="s">
        <v>148</v>
      </c>
      <c r="AU1341" s="143" t="s">
        <v>79</v>
      </c>
      <c r="AV1341" s="13" t="s">
        <v>79</v>
      </c>
      <c r="AW1341" s="13" t="s">
        <v>27</v>
      </c>
      <c r="AX1341" s="13" t="s">
        <v>70</v>
      </c>
      <c r="AY1341" s="143" t="s">
        <v>139</v>
      </c>
    </row>
    <row r="1342" spans="2:65" s="13" customFormat="1">
      <c r="B1342" s="142"/>
      <c r="D1342" s="137" t="s">
        <v>148</v>
      </c>
      <c r="E1342" s="143" t="s">
        <v>1</v>
      </c>
      <c r="F1342" s="144" t="s">
        <v>1583</v>
      </c>
      <c r="H1342" s="145">
        <v>1.8</v>
      </c>
      <c r="L1342" s="142"/>
      <c r="M1342" s="146"/>
      <c r="T1342" s="147"/>
      <c r="AT1342" s="143" t="s">
        <v>148</v>
      </c>
      <c r="AU1342" s="143" t="s">
        <v>79</v>
      </c>
      <c r="AV1342" s="13" t="s">
        <v>79</v>
      </c>
      <c r="AW1342" s="13" t="s">
        <v>27</v>
      </c>
      <c r="AX1342" s="13" t="s">
        <v>70</v>
      </c>
      <c r="AY1342" s="143" t="s">
        <v>139</v>
      </c>
    </row>
    <row r="1343" spans="2:65" s="13" customFormat="1">
      <c r="B1343" s="142"/>
      <c r="D1343" s="137" t="s">
        <v>148</v>
      </c>
      <c r="E1343" s="143" t="s">
        <v>1</v>
      </c>
      <c r="F1343" s="144" t="s">
        <v>1584</v>
      </c>
      <c r="H1343" s="145">
        <v>12.06</v>
      </c>
      <c r="L1343" s="142"/>
      <c r="M1343" s="146"/>
      <c r="T1343" s="147"/>
      <c r="AT1343" s="143" t="s">
        <v>148</v>
      </c>
      <c r="AU1343" s="143" t="s">
        <v>79</v>
      </c>
      <c r="AV1343" s="13" t="s">
        <v>79</v>
      </c>
      <c r="AW1343" s="13" t="s">
        <v>27</v>
      </c>
      <c r="AX1343" s="13" t="s">
        <v>70</v>
      </c>
      <c r="AY1343" s="143" t="s">
        <v>139</v>
      </c>
    </row>
    <row r="1344" spans="2:65" s="13" customFormat="1">
      <c r="B1344" s="142"/>
      <c r="D1344" s="137" t="s">
        <v>148</v>
      </c>
      <c r="E1344" s="143" t="s">
        <v>1</v>
      </c>
      <c r="F1344" s="144" t="s">
        <v>1585</v>
      </c>
      <c r="H1344" s="145">
        <v>11.2</v>
      </c>
      <c r="L1344" s="142"/>
      <c r="M1344" s="146"/>
      <c r="T1344" s="147"/>
      <c r="AT1344" s="143" t="s">
        <v>148</v>
      </c>
      <c r="AU1344" s="143" t="s">
        <v>79</v>
      </c>
      <c r="AV1344" s="13" t="s">
        <v>79</v>
      </c>
      <c r="AW1344" s="13" t="s">
        <v>27</v>
      </c>
      <c r="AX1344" s="13" t="s">
        <v>70</v>
      </c>
      <c r="AY1344" s="143" t="s">
        <v>139</v>
      </c>
    </row>
    <row r="1345" spans="2:65" s="13" customFormat="1">
      <c r="B1345" s="142"/>
      <c r="D1345" s="137" t="s">
        <v>148</v>
      </c>
      <c r="E1345" s="143" t="s">
        <v>1</v>
      </c>
      <c r="F1345" s="144" t="s">
        <v>1586</v>
      </c>
      <c r="H1345" s="145">
        <v>18.63</v>
      </c>
      <c r="L1345" s="142"/>
      <c r="M1345" s="146"/>
      <c r="T1345" s="147"/>
      <c r="AT1345" s="143" t="s">
        <v>148</v>
      </c>
      <c r="AU1345" s="143" t="s">
        <v>79</v>
      </c>
      <c r="AV1345" s="13" t="s">
        <v>79</v>
      </c>
      <c r="AW1345" s="13" t="s">
        <v>27</v>
      </c>
      <c r="AX1345" s="13" t="s">
        <v>70</v>
      </c>
      <c r="AY1345" s="143" t="s">
        <v>139</v>
      </c>
    </row>
    <row r="1346" spans="2:65" s="12" customFormat="1">
      <c r="B1346" s="136"/>
      <c r="D1346" s="137" t="s">
        <v>148</v>
      </c>
      <c r="E1346" s="138" t="s">
        <v>1</v>
      </c>
      <c r="F1346" s="139" t="s">
        <v>335</v>
      </c>
      <c r="H1346" s="138" t="s">
        <v>1</v>
      </c>
      <c r="L1346" s="136"/>
      <c r="M1346" s="140"/>
      <c r="T1346" s="141"/>
      <c r="AT1346" s="138" t="s">
        <v>148</v>
      </c>
      <c r="AU1346" s="138" t="s">
        <v>79</v>
      </c>
      <c r="AV1346" s="12" t="s">
        <v>75</v>
      </c>
      <c r="AW1346" s="12" t="s">
        <v>27</v>
      </c>
      <c r="AX1346" s="12" t="s">
        <v>70</v>
      </c>
      <c r="AY1346" s="138" t="s">
        <v>139</v>
      </c>
    </row>
    <row r="1347" spans="2:65" s="13" customFormat="1">
      <c r="B1347" s="142"/>
      <c r="D1347" s="137" t="s">
        <v>148</v>
      </c>
      <c r="E1347" s="143" t="s">
        <v>1</v>
      </c>
      <c r="F1347" s="144" t="s">
        <v>1585</v>
      </c>
      <c r="H1347" s="145">
        <v>11.2</v>
      </c>
      <c r="L1347" s="142"/>
      <c r="M1347" s="146"/>
      <c r="T1347" s="147"/>
      <c r="AT1347" s="143" t="s">
        <v>148</v>
      </c>
      <c r="AU1347" s="143" t="s">
        <v>79</v>
      </c>
      <c r="AV1347" s="13" t="s">
        <v>79</v>
      </c>
      <c r="AW1347" s="13" t="s">
        <v>27</v>
      </c>
      <c r="AX1347" s="13" t="s">
        <v>70</v>
      </c>
      <c r="AY1347" s="143" t="s">
        <v>139</v>
      </c>
    </row>
    <row r="1348" spans="2:65" s="13" customFormat="1">
      <c r="B1348" s="142"/>
      <c r="D1348" s="137" t="s">
        <v>148</v>
      </c>
      <c r="E1348" s="143" t="s">
        <v>1</v>
      </c>
      <c r="F1348" s="144" t="s">
        <v>1587</v>
      </c>
      <c r="H1348" s="145">
        <v>9.4499999999999993</v>
      </c>
      <c r="L1348" s="142"/>
      <c r="M1348" s="146"/>
      <c r="T1348" s="147"/>
      <c r="AT1348" s="143" t="s">
        <v>148</v>
      </c>
      <c r="AU1348" s="143" t="s">
        <v>79</v>
      </c>
      <c r="AV1348" s="13" t="s">
        <v>79</v>
      </c>
      <c r="AW1348" s="13" t="s">
        <v>27</v>
      </c>
      <c r="AX1348" s="13" t="s">
        <v>70</v>
      </c>
      <c r="AY1348" s="143" t="s">
        <v>139</v>
      </c>
    </row>
    <row r="1349" spans="2:65" s="13" customFormat="1">
      <c r="B1349" s="142"/>
      <c r="D1349" s="137" t="s">
        <v>148</v>
      </c>
      <c r="E1349" s="143" t="s">
        <v>1</v>
      </c>
      <c r="F1349" s="144" t="s">
        <v>1588</v>
      </c>
      <c r="H1349" s="145">
        <v>26.91</v>
      </c>
      <c r="L1349" s="142"/>
      <c r="M1349" s="146"/>
      <c r="T1349" s="147"/>
      <c r="AT1349" s="143" t="s">
        <v>148</v>
      </c>
      <c r="AU1349" s="143" t="s">
        <v>79</v>
      </c>
      <c r="AV1349" s="13" t="s">
        <v>79</v>
      </c>
      <c r="AW1349" s="13" t="s">
        <v>27</v>
      </c>
      <c r="AX1349" s="13" t="s">
        <v>70</v>
      </c>
      <c r="AY1349" s="143" t="s">
        <v>139</v>
      </c>
    </row>
    <row r="1350" spans="2:65" s="13" customFormat="1">
      <c r="B1350" s="142"/>
      <c r="D1350" s="137" t="s">
        <v>148</v>
      </c>
      <c r="E1350" s="143" t="s">
        <v>1</v>
      </c>
      <c r="F1350" s="144" t="s">
        <v>1589</v>
      </c>
      <c r="H1350" s="145">
        <v>11.88</v>
      </c>
      <c r="L1350" s="142"/>
      <c r="M1350" s="146"/>
      <c r="T1350" s="147"/>
      <c r="AT1350" s="143" t="s">
        <v>148</v>
      </c>
      <c r="AU1350" s="143" t="s">
        <v>79</v>
      </c>
      <c r="AV1350" s="13" t="s">
        <v>79</v>
      </c>
      <c r="AW1350" s="13" t="s">
        <v>27</v>
      </c>
      <c r="AX1350" s="13" t="s">
        <v>70</v>
      </c>
      <c r="AY1350" s="143" t="s">
        <v>139</v>
      </c>
    </row>
    <row r="1351" spans="2:65" s="13" customFormat="1">
      <c r="B1351" s="142"/>
      <c r="D1351" s="137" t="s">
        <v>148</v>
      </c>
      <c r="F1351" s="144" t="s">
        <v>1887</v>
      </c>
      <c r="H1351" s="145">
        <v>119.721</v>
      </c>
      <c r="L1351" s="142"/>
      <c r="M1351" s="146"/>
      <c r="T1351" s="147"/>
      <c r="AT1351" s="143" t="s">
        <v>148</v>
      </c>
      <c r="AU1351" s="143" t="s">
        <v>79</v>
      </c>
      <c r="AV1351" s="13" t="s">
        <v>79</v>
      </c>
      <c r="AW1351" s="13" t="s">
        <v>3</v>
      </c>
      <c r="AX1351" s="13" t="s">
        <v>75</v>
      </c>
      <c r="AY1351" s="143" t="s">
        <v>139</v>
      </c>
    </row>
    <row r="1352" spans="2:65" s="1" customFormat="1" ht="24" customHeight="1">
      <c r="B1352" s="123"/>
      <c r="C1352" s="124" t="s">
        <v>1888</v>
      </c>
      <c r="D1352" s="124" t="s">
        <v>141</v>
      </c>
      <c r="E1352" s="125" t="s">
        <v>1889</v>
      </c>
      <c r="F1352" s="126" t="s">
        <v>1890</v>
      </c>
      <c r="G1352" s="127" t="s">
        <v>194</v>
      </c>
      <c r="H1352" s="128">
        <v>2.0550000000000002</v>
      </c>
      <c r="I1352" s="129"/>
      <c r="J1352" s="129">
        <f>ROUND(I1352*H1352,2)</f>
        <v>0</v>
      </c>
      <c r="K1352" s="126" t="s">
        <v>308</v>
      </c>
      <c r="L1352" s="27"/>
      <c r="M1352" s="130" t="s">
        <v>1</v>
      </c>
      <c r="N1352" s="131" t="s">
        <v>35</v>
      </c>
      <c r="O1352" s="132">
        <v>2.4209999999999998</v>
      </c>
      <c r="P1352" s="132">
        <f>O1352*H1352</f>
        <v>4.975155</v>
      </c>
      <c r="Q1352" s="132">
        <v>0</v>
      </c>
      <c r="R1352" s="132">
        <f>Q1352*H1352</f>
        <v>0</v>
      </c>
      <c r="S1352" s="132">
        <v>0</v>
      </c>
      <c r="T1352" s="133">
        <f>S1352*H1352</f>
        <v>0</v>
      </c>
      <c r="AR1352" s="134" t="s">
        <v>223</v>
      </c>
      <c r="AT1352" s="134" t="s">
        <v>141</v>
      </c>
      <c r="AU1352" s="134" t="s">
        <v>79</v>
      </c>
      <c r="AY1352" s="15" t="s">
        <v>139</v>
      </c>
      <c r="BE1352" s="135">
        <f>IF(N1352="základní",J1352,0)</f>
        <v>0</v>
      </c>
      <c r="BF1352" s="135">
        <f>IF(N1352="snížená",J1352,0)</f>
        <v>0</v>
      </c>
      <c r="BG1352" s="135">
        <f>IF(N1352="zákl. přenesená",J1352,0)</f>
        <v>0</v>
      </c>
      <c r="BH1352" s="135">
        <f>IF(N1352="sníž. přenesená",J1352,0)</f>
        <v>0</v>
      </c>
      <c r="BI1352" s="135">
        <f>IF(N1352="nulová",J1352,0)</f>
        <v>0</v>
      </c>
      <c r="BJ1352" s="15" t="s">
        <v>75</v>
      </c>
      <c r="BK1352" s="135">
        <f>ROUND(I1352*H1352,2)</f>
        <v>0</v>
      </c>
      <c r="BL1352" s="15" t="s">
        <v>223</v>
      </c>
      <c r="BM1352" s="134" t="s">
        <v>1891</v>
      </c>
    </row>
    <row r="1353" spans="2:65" s="11" customFormat="1" ht="22.8" customHeight="1">
      <c r="B1353" s="112"/>
      <c r="D1353" s="113" t="s">
        <v>69</v>
      </c>
      <c r="E1353" s="121" t="s">
        <v>1892</v>
      </c>
      <c r="F1353" s="121" t="s">
        <v>1893</v>
      </c>
      <c r="J1353" s="122">
        <f>BK1353</f>
        <v>0</v>
      </c>
      <c r="L1353" s="112"/>
      <c r="M1353" s="116"/>
      <c r="P1353" s="117">
        <f>SUM(P1354:P1375)</f>
        <v>961.69626800000003</v>
      </c>
      <c r="R1353" s="117">
        <f>SUM(R1354:R1375)</f>
        <v>4.2280000000000006</v>
      </c>
      <c r="T1353" s="118">
        <f>SUM(T1354:T1375)</f>
        <v>1.4672000000000001</v>
      </c>
      <c r="AR1353" s="113" t="s">
        <v>79</v>
      </c>
      <c r="AT1353" s="119" t="s">
        <v>69</v>
      </c>
      <c r="AU1353" s="119" t="s">
        <v>75</v>
      </c>
      <c r="AY1353" s="113" t="s">
        <v>139</v>
      </c>
      <c r="BK1353" s="120">
        <f>SUM(BK1354:BK1375)</f>
        <v>0</v>
      </c>
    </row>
    <row r="1354" spans="2:65" s="1" customFormat="1" ht="24" customHeight="1">
      <c r="B1354" s="123"/>
      <c r="C1354" s="124" t="s">
        <v>1894</v>
      </c>
      <c r="D1354" s="124" t="s">
        <v>141</v>
      </c>
      <c r="E1354" s="125" t="s">
        <v>1895</v>
      </c>
      <c r="F1354" s="126" t="s">
        <v>1896</v>
      </c>
      <c r="G1354" s="127" t="s">
        <v>456</v>
      </c>
      <c r="H1354" s="128">
        <v>7.7</v>
      </c>
      <c r="I1354" s="129"/>
      <c r="J1354" s="129">
        <f>ROUND(I1354*H1354,2)</f>
        <v>0</v>
      </c>
      <c r="K1354" s="126" t="s">
        <v>308</v>
      </c>
      <c r="L1354" s="27"/>
      <c r="M1354" s="130" t="s">
        <v>1</v>
      </c>
      <c r="N1354" s="131" t="s">
        <v>35</v>
      </c>
      <c r="O1354" s="132">
        <v>0.51300000000000001</v>
      </c>
      <c r="P1354" s="132">
        <f>O1354*H1354</f>
        <v>3.9501000000000004</v>
      </c>
      <c r="Q1354" s="132">
        <v>0</v>
      </c>
      <c r="R1354" s="132">
        <f>Q1354*H1354</f>
        <v>0</v>
      </c>
      <c r="S1354" s="132">
        <v>1.6E-2</v>
      </c>
      <c r="T1354" s="133">
        <f>S1354*H1354</f>
        <v>0.1232</v>
      </c>
      <c r="AR1354" s="134" t="s">
        <v>223</v>
      </c>
      <c r="AT1354" s="134" t="s">
        <v>141</v>
      </c>
      <c r="AU1354" s="134" t="s">
        <v>79</v>
      </c>
      <c r="AY1354" s="15" t="s">
        <v>139</v>
      </c>
      <c r="BE1354" s="135">
        <f>IF(N1354="základní",J1354,0)</f>
        <v>0</v>
      </c>
      <c r="BF1354" s="135">
        <f>IF(N1354="snížená",J1354,0)</f>
        <v>0</v>
      </c>
      <c r="BG1354" s="135">
        <f>IF(N1354="zákl. přenesená",J1354,0)</f>
        <v>0</v>
      </c>
      <c r="BH1354" s="135">
        <f>IF(N1354="sníž. přenesená",J1354,0)</f>
        <v>0</v>
      </c>
      <c r="BI1354" s="135">
        <f>IF(N1354="nulová",J1354,0)</f>
        <v>0</v>
      </c>
      <c r="BJ1354" s="15" t="s">
        <v>75</v>
      </c>
      <c r="BK1354" s="135">
        <f>ROUND(I1354*H1354,2)</f>
        <v>0</v>
      </c>
      <c r="BL1354" s="15" t="s">
        <v>223</v>
      </c>
      <c r="BM1354" s="134" t="s">
        <v>1897</v>
      </c>
    </row>
    <row r="1355" spans="2:65" s="12" customFormat="1">
      <c r="B1355" s="136"/>
      <c r="D1355" s="137" t="s">
        <v>148</v>
      </c>
      <c r="E1355" s="138" t="s">
        <v>1</v>
      </c>
      <c r="F1355" s="139" t="s">
        <v>1854</v>
      </c>
      <c r="H1355" s="138" t="s">
        <v>1</v>
      </c>
      <c r="L1355" s="136"/>
      <c r="M1355" s="140"/>
      <c r="T1355" s="141"/>
      <c r="AT1355" s="138" t="s">
        <v>148</v>
      </c>
      <c r="AU1355" s="138" t="s">
        <v>79</v>
      </c>
      <c r="AV1355" s="12" t="s">
        <v>75</v>
      </c>
      <c r="AW1355" s="12" t="s">
        <v>27</v>
      </c>
      <c r="AX1355" s="12" t="s">
        <v>70</v>
      </c>
      <c r="AY1355" s="138" t="s">
        <v>139</v>
      </c>
    </row>
    <row r="1356" spans="2:65" s="13" customFormat="1">
      <c r="B1356" s="142"/>
      <c r="D1356" s="137" t="s">
        <v>148</v>
      </c>
      <c r="E1356" s="143" t="s">
        <v>1</v>
      </c>
      <c r="F1356" s="144" t="s">
        <v>1898</v>
      </c>
      <c r="H1356" s="145">
        <v>3.8</v>
      </c>
      <c r="L1356" s="142"/>
      <c r="M1356" s="146"/>
      <c r="T1356" s="147"/>
      <c r="AT1356" s="143" t="s">
        <v>148</v>
      </c>
      <c r="AU1356" s="143" t="s">
        <v>79</v>
      </c>
      <c r="AV1356" s="13" t="s">
        <v>79</v>
      </c>
      <c r="AW1356" s="13" t="s">
        <v>27</v>
      </c>
      <c r="AX1356" s="13" t="s">
        <v>70</v>
      </c>
      <c r="AY1356" s="143" t="s">
        <v>139</v>
      </c>
    </row>
    <row r="1357" spans="2:65" s="13" customFormat="1">
      <c r="B1357" s="142"/>
      <c r="D1357" s="137" t="s">
        <v>148</v>
      </c>
      <c r="E1357" s="143" t="s">
        <v>1</v>
      </c>
      <c r="F1357" s="144" t="s">
        <v>1899</v>
      </c>
      <c r="H1357" s="145">
        <v>3.9</v>
      </c>
      <c r="L1357" s="142"/>
      <c r="M1357" s="146"/>
      <c r="T1357" s="147"/>
      <c r="AT1357" s="143" t="s">
        <v>148</v>
      </c>
      <c r="AU1357" s="143" t="s">
        <v>79</v>
      </c>
      <c r="AV1357" s="13" t="s">
        <v>79</v>
      </c>
      <c r="AW1357" s="13" t="s">
        <v>27</v>
      </c>
      <c r="AX1357" s="13" t="s">
        <v>70</v>
      </c>
      <c r="AY1357" s="143" t="s">
        <v>139</v>
      </c>
    </row>
    <row r="1358" spans="2:65" s="1" customFormat="1" ht="16.5" customHeight="1">
      <c r="B1358" s="123"/>
      <c r="C1358" s="124" t="s">
        <v>1900</v>
      </c>
      <c r="D1358" s="124" t="s">
        <v>141</v>
      </c>
      <c r="E1358" s="125" t="s">
        <v>1901</v>
      </c>
      <c r="F1358" s="126" t="s">
        <v>1902</v>
      </c>
      <c r="G1358" s="127" t="s">
        <v>257</v>
      </c>
      <c r="H1358" s="128">
        <v>1</v>
      </c>
      <c r="I1358" s="129"/>
      <c r="J1358" s="129">
        <f t="shared" ref="J1358:J1364" si="0">ROUND(I1358*H1358,2)</f>
        <v>0</v>
      </c>
      <c r="K1358" s="126" t="s">
        <v>1</v>
      </c>
      <c r="L1358" s="27"/>
      <c r="M1358" s="130" t="s">
        <v>1</v>
      </c>
      <c r="N1358" s="131" t="s">
        <v>35</v>
      </c>
      <c r="O1358" s="132">
        <v>0.51300000000000001</v>
      </c>
      <c r="P1358" s="132">
        <f t="shared" ref="P1358:P1364" si="1">O1358*H1358</f>
        <v>0.51300000000000001</v>
      </c>
      <c r="Q1358" s="132">
        <v>0</v>
      </c>
      <c r="R1358" s="132">
        <f t="shared" ref="R1358:R1364" si="2">Q1358*H1358</f>
        <v>0</v>
      </c>
      <c r="S1358" s="132">
        <v>1.6E-2</v>
      </c>
      <c r="T1358" s="133">
        <f t="shared" ref="T1358:T1364" si="3">S1358*H1358</f>
        <v>1.6E-2</v>
      </c>
      <c r="AR1358" s="134" t="s">
        <v>223</v>
      </c>
      <c r="AT1358" s="134" t="s">
        <v>141</v>
      </c>
      <c r="AU1358" s="134" t="s">
        <v>79</v>
      </c>
      <c r="AY1358" s="15" t="s">
        <v>139</v>
      </c>
      <c r="BE1358" s="135">
        <f t="shared" ref="BE1358:BE1364" si="4">IF(N1358="základní",J1358,0)</f>
        <v>0</v>
      </c>
      <c r="BF1358" s="135">
        <f t="shared" ref="BF1358:BF1364" si="5">IF(N1358="snížená",J1358,0)</f>
        <v>0</v>
      </c>
      <c r="BG1358" s="135">
        <f t="shared" ref="BG1358:BG1364" si="6">IF(N1358="zákl. přenesená",J1358,0)</f>
        <v>0</v>
      </c>
      <c r="BH1358" s="135">
        <f t="shared" ref="BH1358:BH1364" si="7">IF(N1358="sníž. přenesená",J1358,0)</f>
        <v>0</v>
      </c>
      <c r="BI1358" s="135">
        <f t="shared" ref="BI1358:BI1364" si="8">IF(N1358="nulová",J1358,0)</f>
        <v>0</v>
      </c>
      <c r="BJ1358" s="15" t="s">
        <v>75</v>
      </c>
      <c r="BK1358" s="135">
        <f t="shared" ref="BK1358:BK1364" si="9">ROUND(I1358*H1358,2)</f>
        <v>0</v>
      </c>
      <c r="BL1358" s="15" t="s">
        <v>223</v>
      </c>
      <c r="BM1358" s="134" t="s">
        <v>1903</v>
      </c>
    </row>
    <row r="1359" spans="2:65" s="1" customFormat="1" ht="24" customHeight="1">
      <c r="B1359" s="123"/>
      <c r="C1359" s="124" t="s">
        <v>1904</v>
      </c>
      <c r="D1359" s="124" t="s">
        <v>141</v>
      </c>
      <c r="E1359" s="125" t="s">
        <v>1905</v>
      </c>
      <c r="F1359" s="126" t="s">
        <v>1906</v>
      </c>
      <c r="G1359" s="127" t="s">
        <v>307</v>
      </c>
      <c r="H1359" s="128">
        <v>4</v>
      </c>
      <c r="I1359" s="129"/>
      <c r="J1359" s="129">
        <f t="shared" si="0"/>
        <v>0</v>
      </c>
      <c r="K1359" s="126" t="s">
        <v>1</v>
      </c>
      <c r="L1359" s="27"/>
      <c r="M1359" s="130" t="s">
        <v>1</v>
      </c>
      <c r="N1359" s="131" t="s">
        <v>35</v>
      </c>
      <c r="O1359" s="132">
        <v>0.51300000000000001</v>
      </c>
      <c r="P1359" s="132">
        <f t="shared" si="1"/>
        <v>2.052</v>
      </c>
      <c r="Q1359" s="132">
        <v>0</v>
      </c>
      <c r="R1359" s="132">
        <f t="shared" si="2"/>
        <v>0</v>
      </c>
      <c r="S1359" s="132">
        <v>1.6E-2</v>
      </c>
      <c r="T1359" s="133">
        <f t="shared" si="3"/>
        <v>6.4000000000000001E-2</v>
      </c>
      <c r="AR1359" s="134" t="s">
        <v>223</v>
      </c>
      <c r="AT1359" s="134" t="s">
        <v>141</v>
      </c>
      <c r="AU1359" s="134" t="s">
        <v>79</v>
      </c>
      <c r="AY1359" s="15" t="s">
        <v>139</v>
      </c>
      <c r="BE1359" s="135">
        <f t="shared" si="4"/>
        <v>0</v>
      </c>
      <c r="BF1359" s="135">
        <f t="shared" si="5"/>
        <v>0</v>
      </c>
      <c r="BG1359" s="135">
        <f t="shared" si="6"/>
        <v>0</v>
      </c>
      <c r="BH1359" s="135">
        <f t="shared" si="7"/>
        <v>0</v>
      </c>
      <c r="BI1359" s="135">
        <f t="shared" si="8"/>
        <v>0</v>
      </c>
      <c r="BJ1359" s="15" t="s">
        <v>75</v>
      </c>
      <c r="BK1359" s="135">
        <f t="shared" si="9"/>
        <v>0</v>
      </c>
      <c r="BL1359" s="15" t="s">
        <v>223</v>
      </c>
      <c r="BM1359" s="134" t="s">
        <v>1907</v>
      </c>
    </row>
    <row r="1360" spans="2:65" s="1" customFormat="1" ht="24" customHeight="1">
      <c r="B1360" s="123"/>
      <c r="C1360" s="124" t="s">
        <v>1908</v>
      </c>
      <c r="D1360" s="124" t="s">
        <v>141</v>
      </c>
      <c r="E1360" s="125" t="s">
        <v>1909</v>
      </c>
      <c r="F1360" s="126" t="s">
        <v>1910</v>
      </c>
      <c r="G1360" s="127" t="s">
        <v>307</v>
      </c>
      <c r="H1360" s="128">
        <v>40</v>
      </c>
      <c r="I1360" s="129"/>
      <c r="J1360" s="129">
        <f t="shared" si="0"/>
        <v>0</v>
      </c>
      <c r="K1360" s="126" t="s">
        <v>1</v>
      </c>
      <c r="L1360" s="27"/>
      <c r="M1360" s="130" t="s">
        <v>1</v>
      </c>
      <c r="N1360" s="131" t="s">
        <v>35</v>
      </c>
      <c r="O1360" s="132">
        <v>0.51300000000000001</v>
      </c>
      <c r="P1360" s="132">
        <f t="shared" si="1"/>
        <v>20.52</v>
      </c>
      <c r="Q1360" s="132">
        <v>0</v>
      </c>
      <c r="R1360" s="132">
        <f t="shared" si="2"/>
        <v>0</v>
      </c>
      <c r="S1360" s="132">
        <v>1.6E-2</v>
      </c>
      <c r="T1360" s="133">
        <f t="shared" si="3"/>
        <v>0.64</v>
      </c>
      <c r="AR1360" s="134" t="s">
        <v>223</v>
      </c>
      <c r="AT1360" s="134" t="s">
        <v>141</v>
      </c>
      <c r="AU1360" s="134" t="s">
        <v>79</v>
      </c>
      <c r="AY1360" s="15" t="s">
        <v>139</v>
      </c>
      <c r="BE1360" s="135">
        <f t="shared" si="4"/>
        <v>0</v>
      </c>
      <c r="BF1360" s="135">
        <f t="shared" si="5"/>
        <v>0</v>
      </c>
      <c r="BG1360" s="135">
        <f t="shared" si="6"/>
        <v>0</v>
      </c>
      <c r="BH1360" s="135">
        <f t="shared" si="7"/>
        <v>0</v>
      </c>
      <c r="BI1360" s="135">
        <f t="shared" si="8"/>
        <v>0</v>
      </c>
      <c r="BJ1360" s="15" t="s">
        <v>75</v>
      </c>
      <c r="BK1360" s="135">
        <f t="shared" si="9"/>
        <v>0</v>
      </c>
      <c r="BL1360" s="15" t="s">
        <v>223</v>
      </c>
      <c r="BM1360" s="134" t="s">
        <v>1911</v>
      </c>
    </row>
    <row r="1361" spans="2:65" s="1" customFormat="1" ht="24" customHeight="1">
      <c r="B1361" s="123"/>
      <c r="C1361" s="124" t="s">
        <v>1912</v>
      </c>
      <c r="D1361" s="124" t="s">
        <v>141</v>
      </c>
      <c r="E1361" s="125" t="s">
        <v>1913</v>
      </c>
      <c r="F1361" s="126" t="s">
        <v>1914</v>
      </c>
      <c r="G1361" s="127" t="s">
        <v>307</v>
      </c>
      <c r="H1361" s="128">
        <v>10</v>
      </c>
      <c r="I1361" s="129"/>
      <c r="J1361" s="129">
        <f t="shared" si="0"/>
        <v>0</v>
      </c>
      <c r="K1361" s="126" t="s">
        <v>1</v>
      </c>
      <c r="L1361" s="27"/>
      <c r="M1361" s="130" t="s">
        <v>1</v>
      </c>
      <c r="N1361" s="131" t="s">
        <v>35</v>
      </c>
      <c r="O1361" s="132">
        <v>0.51300000000000001</v>
      </c>
      <c r="P1361" s="132">
        <f t="shared" si="1"/>
        <v>5.13</v>
      </c>
      <c r="Q1361" s="132">
        <v>0</v>
      </c>
      <c r="R1361" s="132">
        <f t="shared" si="2"/>
        <v>0</v>
      </c>
      <c r="S1361" s="132">
        <v>1.6E-2</v>
      </c>
      <c r="T1361" s="133">
        <f t="shared" si="3"/>
        <v>0.16</v>
      </c>
      <c r="AR1361" s="134" t="s">
        <v>223</v>
      </c>
      <c r="AT1361" s="134" t="s">
        <v>141</v>
      </c>
      <c r="AU1361" s="134" t="s">
        <v>79</v>
      </c>
      <c r="AY1361" s="15" t="s">
        <v>139</v>
      </c>
      <c r="BE1361" s="135">
        <f t="shared" si="4"/>
        <v>0</v>
      </c>
      <c r="BF1361" s="135">
        <f t="shared" si="5"/>
        <v>0</v>
      </c>
      <c r="BG1361" s="135">
        <f t="shared" si="6"/>
        <v>0</v>
      </c>
      <c r="BH1361" s="135">
        <f t="shared" si="7"/>
        <v>0</v>
      </c>
      <c r="BI1361" s="135">
        <f t="shared" si="8"/>
        <v>0</v>
      </c>
      <c r="BJ1361" s="15" t="s">
        <v>75</v>
      </c>
      <c r="BK1361" s="135">
        <f t="shared" si="9"/>
        <v>0</v>
      </c>
      <c r="BL1361" s="15" t="s">
        <v>223</v>
      </c>
      <c r="BM1361" s="134" t="s">
        <v>1915</v>
      </c>
    </row>
    <row r="1362" spans="2:65" s="1" customFormat="1" ht="36" customHeight="1">
      <c r="B1362" s="123"/>
      <c r="C1362" s="124" t="s">
        <v>1916</v>
      </c>
      <c r="D1362" s="124" t="s">
        <v>141</v>
      </c>
      <c r="E1362" s="125" t="s">
        <v>1917</v>
      </c>
      <c r="F1362" s="126" t="s">
        <v>1918</v>
      </c>
      <c r="G1362" s="127" t="s">
        <v>307</v>
      </c>
      <c r="H1362" s="128">
        <v>10</v>
      </c>
      <c r="I1362" s="129"/>
      <c r="J1362" s="129">
        <f t="shared" si="0"/>
        <v>0</v>
      </c>
      <c r="K1362" s="126" t="s">
        <v>1</v>
      </c>
      <c r="L1362" s="27"/>
      <c r="M1362" s="130" t="s">
        <v>1</v>
      </c>
      <c r="N1362" s="131" t="s">
        <v>35</v>
      </c>
      <c r="O1362" s="132">
        <v>0.51300000000000001</v>
      </c>
      <c r="P1362" s="132">
        <f t="shared" si="1"/>
        <v>5.13</v>
      </c>
      <c r="Q1362" s="132">
        <v>0</v>
      </c>
      <c r="R1362" s="132">
        <f t="shared" si="2"/>
        <v>0</v>
      </c>
      <c r="S1362" s="132">
        <v>1.6E-2</v>
      </c>
      <c r="T1362" s="133">
        <f t="shared" si="3"/>
        <v>0.16</v>
      </c>
      <c r="AR1362" s="134" t="s">
        <v>223</v>
      </c>
      <c r="AT1362" s="134" t="s">
        <v>141</v>
      </c>
      <c r="AU1362" s="134" t="s">
        <v>79</v>
      </c>
      <c r="AY1362" s="15" t="s">
        <v>139</v>
      </c>
      <c r="BE1362" s="135">
        <f t="shared" si="4"/>
        <v>0</v>
      </c>
      <c r="BF1362" s="135">
        <f t="shared" si="5"/>
        <v>0</v>
      </c>
      <c r="BG1362" s="135">
        <f t="shared" si="6"/>
        <v>0</v>
      </c>
      <c r="BH1362" s="135">
        <f t="shared" si="7"/>
        <v>0</v>
      </c>
      <c r="BI1362" s="135">
        <f t="shared" si="8"/>
        <v>0</v>
      </c>
      <c r="BJ1362" s="15" t="s">
        <v>75</v>
      </c>
      <c r="BK1362" s="135">
        <f t="shared" si="9"/>
        <v>0</v>
      </c>
      <c r="BL1362" s="15" t="s">
        <v>223</v>
      </c>
      <c r="BM1362" s="134" t="s">
        <v>1919</v>
      </c>
    </row>
    <row r="1363" spans="2:65" s="1" customFormat="1" ht="24" customHeight="1">
      <c r="B1363" s="123"/>
      <c r="C1363" s="124" t="s">
        <v>1920</v>
      </c>
      <c r="D1363" s="124" t="s">
        <v>141</v>
      </c>
      <c r="E1363" s="125" t="s">
        <v>1921</v>
      </c>
      <c r="F1363" s="126" t="s">
        <v>1922</v>
      </c>
      <c r="G1363" s="127" t="s">
        <v>307</v>
      </c>
      <c r="H1363" s="128">
        <v>5</v>
      </c>
      <c r="I1363" s="129"/>
      <c r="J1363" s="129">
        <f t="shared" si="0"/>
        <v>0</v>
      </c>
      <c r="K1363" s="126" t="s">
        <v>1</v>
      </c>
      <c r="L1363" s="27"/>
      <c r="M1363" s="130" t="s">
        <v>1</v>
      </c>
      <c r="N1363" s="131" t="s">
        <v>35</v>
      </c>
      <c r="O1363" s="132">
        <v>0.51300000000000001</v>
      </c>
      <c r="P1363" s="132">
        <f t="shared" si="1"/>
        <v>2.5649999999999999</v>
      </c>
      <c r="Q1363" s="132">
        <v>0</v>
      </c>
      <c r="R1363" s="132">
        <f t="shared" si="2"/>
        <v>0</v>
      </c>
      <c r="S1363" s="132">
        <v>1.6E-2</v>
      </c>
      <c r="T1363" s="133">
        <f t="shared" si="3"/>
        <v>0.08</v>
      </c>
      <c r="AR1363" s="134" t="s">
        <v>223</v>
      </c>
      <c r="AT1363" s="134" t="s">
        <v>141</v>
      </c>
      <c r="AU1363" s="134" t="s">
        <v>79</v>
      </c>
      <c r="AY1363" s="15" t="s">
        <v>139</v>
      </c>
      <c r="BE1363" s="135">
        <f t="shared" si="4"/>
        <v>0</v>
      </c>
      <c r="BF1363" s="135">
        <f t="shared" si="5"/>
        <v>0</v>
      </c>
      <c r="BG1363" s="135">
        <f t="shared" si="6"/>
        <v>0</v>
      </c>
      <c r="BH1363" s="135">
        <f t="shared" si="7"/>
        <v>0</v>
      </c>
      <c r="BI1363" s="135">
        <f t="shared" si="8"/>
        <v>0</v>
      </c>
      <c r="BJ1363" s="15" t="s">
        <v>75</v>
      </c>
      <c r="BK1363" s="135">
        <f t="shared" si="9"/>
        <v>0</v>
      </c>
      <c r="BL1363" s="15" t="s">
        <v>223</v>
      </c>
      <c r="BM1363" s="134" t="s">
        <v>1923</v>
      </c>
    </row>
    <row r="1364" spans="2:65" s="1" customFormat="1" ht="36" customHeight="1">
      <c r="B1364" s="123"/>
      <c r="C1364" s="124" t="s">
        <v>1924</v>
      </c>
      <c r="D1364" s="124" t="s">
        <v>141</v>
      </c>
      <c r="E1364" s="125" t="s">
        <v>1925</v>
      </c>
      <c r="F1364" s="126" t="s">
        <v>1926</v>
      </c>
      <c r="G1364" s="127" t="s">
        <v>307</v>
      </c>
      <c r="H1364" s="128">
        <v>5</v>
      </c>
      <c r="I1364" s="129"/>
      <c r="J1364" s="129">
        <f t="shared" si="0"/>
        <v>0</v>
      </c>
      <c r="K1364" s="126" t="s">
        <v>1</v>
      </c>
      <c r="L1364" s="27"/>
      <c r="M1364" s="130" t="s">
        <v>1</v>
      </c>
      <c r="N1364" s="131" t="s">
        <v>35</v>
      </c>
      <c r="O1364" s="132">
        <v>0.51300000000000001</v>
      </c>
      <c r="P1364" s="132">
        <f t="shared" si="1"/>
        <v>2.5649999999999999</v>
      </c>
      <c r="Q1364" s="132">
        <v>0.02</v>
      </c>
      <c r="R1364" s="132">
        <f t="shared" si="2"/>
        <v>0.1</v>
      </c>
      <c r="S1364" s="132">
        <v>1.6E-2</v>
      </c>
      <c r="T1364" s="133">
        <f t="shared" si="3"/>
        <v>0.08</v>
      </c>
      <c r="AR1364" s="134" t="s">
        <v>223</v>
      </c>
      <c r="AT1364" s="134" t="s">
        <v>141</v>
      </c>
      <c r="AU1364" s="134" t="s">
        <v>79</v>
      </c>
      <c r="AY1364" s="15" t="s">
        <v>139</v>
      </c>
      <c r="BE1364" s="135">
        <f t="shared" si="4"/>
        <v>0</v>
      </c>
      <c r="BF1364" s="135">
        <f t="shared" si="5"/>
        <v>0</v>
      </c>
      <c r="BG1364" s="135">
        <f t="shared" si="6"/>
        <v>0</v>
      </c>
      <c r="BH1364" s="135">
        <f t="shared" si="7"/>
        <v>0</v>
      </c>
      <c r="BI1364" s="135">
        <f t="shared" si="8"/>
        <v>0</v>
      </c>
      <c r="BJ1364" s="15" t="s">
        <v>75</v>
      </c>
      <c r="BK1364" s="135">
        <f t="shared" si="9"/>
        <v>0</v>
      </c>
      <c r="BL1364" s="15" t="s">
        <v>223</v>
      </c>
      <c r="BM1364" s="134" t="s">
        <v>1927</v>
      </c>
    </row>
    <row r="1365" spans="2:65" s="13" customFormat="1">
      <c r="B1365" s="142"/>
      <c r="D1365" s="137" t="s">
        <v>148</v>
      </c>
      <c r="E1365" s="143" t="s">
        <v>1</v>
      </c>
      <c r="F1365" s="144" t="s">
        <v>1928</v>
      </c>
      <c r="H1365" s="145">
        <v>5</v>
      </c>
      <c r="L1365" s="142"/>
      <c r="M1365" s="146"/>
      <c r="T1365" s="147"/>
      <c r="AT1365" s="143" t="s">
        <v>148</v>
      </c>
      <c r="AU1365" s="143" t="s">
        <v>79</v>
      </c>
      <c r="AV1365" s="13" t="s">
        <v>79</v>
      </c>
      <c r="AW1365" s="13" t="s">
        <v>27</v>
      </c>
      <c r="AX1365" s="13" t="s">
        <v>70</v>
      </c>
      <c r="AY1365" s="143" t="s">
        <v>139</v>
      </c>
    </row>
    <row r="1366" spans="2:65" s="1" customFormat="1" ht="24" customHeight="1">
      <c r="B1366" s="123"/>
      <c r="C1366" s="124" t="s">
        <v>1929</v>
      </c>
      <c r="D1366" s="124" t="s">
        <v>141</v>
      </c>
      <c r="E1366" s="125" t="s">
        <v>1930</v>
      </c>
      <c r="F1366" s="126" t="s">
        <v>1931</v>
      </c>
      <c r="G1366" s="127" t="s">
        <v>307</v>
      </c>
      <c r="H1366" s="128">
        <v>9</v>
      </c>
      <c r="I1366" s="129"/>
      <c r="J1366" s="129">
        <f>ROUND(I1366*H1366,2)</f>
        <v>0</v>
      </c>
      <c r="K1366" s="126" t="s">
        <v>1</v>
      </c>
      <c r="L1366" s="27"/>
      <c r="M1366" s="130" t="s">
        <v>1</v>
      </c>
      <c r="N1366" s="131" t="s">
        <v>35</v>
      </c>
      <c r="O1366" s="132">
        <v>0.51300000000000001</v>
      </c>
      <c r="P1366" s="132">
        <f>O1366*H1366</f>
        <v>4.617</v>
      </c>
      <c r="Q1366" s="132">
        <v>0.02</v>
      </c>
      <c r="R1366" s="132">
        <f>Q1366*H1366</f>
        <v>0.18</v>
      </c>
      <c r="S1366" s="132">
        <v>1.6E-2</v>
      </c>
      <c r="T1366" s="133">
        <f>S1366*H1366</f>
        <v>0.14400000000000002</v>
      </c>
      <c r="AR1366" s="134" t="s">
        <v>223</v>
      </c>
      <c r="AT1366" s="134" t="s">
        <v>141</v>
      </c>
      <c r="AU1366" s="134" t="s">
        <v>79</v>
      </c>
      <c r="AY1366" s="15" t="s">
        <v>139</v>
      </c>
      <c r="BE1366" s="135">
        <f>IF(N1366="základní",J1366,0)</f>
        <v>0</v>
      </c>
      <c r="BF1366" s="135">
        <f>IF(N1366="snížená",J1366,0)</f>
        <v>0</v>
      </c>
      <c r="BG1366" s="135">
        <f>IF(N1366="zákl. přenesená",J1366,0)</f>
        <v>0</v>
      </c>
      <c r="BH1366" s="135">
        <f>IF(N1366="sníž. přenesená",J1366,0)</f>
        <v>0</v>
      </c>
      <c r="BI1366" s="135">
        <f>IF(N1366="nulová",J1366,0)</f>
        <v>0</v>
      </c>
      <c r="BJ1366" s="15" t="s">
        <v>75</v>
      </c>
      <c r="BK1366" s="135">
        <f>ROUND(I1366*H1366,2)</f>
        <v>0</v>
      </c>
      <c r="BL1366" s="15" t="s">
        <v>223</v>
      </c>
      <c r="BM1366" s="134" t="s">
        <v>1932</v>
      </c>
    </row>
    <row r="1367" spans="2:65" s="13" customFormat="1">
      <c r="B1367" s="142"/>
      <c r="D1367" s="137" t="s">
        <v>148</v>
      </c>
      <c r="E1367" s="143" t="s">
        <v>1</v>
      </c>
      <c r="F1367" s="144" t="s">
        <v>1933</v>
      </c>
      <c r="H1367" s="145">
        <v>2</v>
      </c>
      <c r="L1367" s="142"/>
      <c r="M1367" s="146"/>
      <c r="T1367" s="147"/>
      <c r="AT1367" s="143" t="s">
        <v>148</v>
      </c>
      <c r="AU1367" s="143" t="s">
        <v>79</v>
      </c>
      <c r="AV1367" s="13" t="s">
        <v>79</v>
      </c>
      <c r="AW1367" s="13" t="s">
        <v>27</v>
      </c>
      <c r="AX1367" s="13" t="s">
        <v>70</v>
      </c>
      <c r="AY1367" s="143" t="s">
        <v>139</v>
      </c>
    </row>
    <row r="1368" spans="2:65" s="13" customFormat="1">
      <c r="B1368" s="142"/>
      <c r="D1368" s="137" t="s">
        <v>148</v>
      </c>
      <c r="E1368" s="143" t="s">
        <v>1</v>
      </c>
      <c r="F1368" s="144" t="s">
        <v>1934</v>
      </c>
      <c r="H1368" s="145">
        <v>7</v>
      </c>
      <c r="L1368" s="142"/>
      <c r="M1368" s="146"/>
      <c r="T1368" s="147"/>
      <c r="AT1368" s="143" t="s">
        <v>148</v>
      </c>
      <c r="AU1368" s="143" t="s">
        <v>79</v>
      </c>
      <c r="AV1368" s="13" t="s">
        <v>79</v>
      </c>
      <c r="AW1368" s="13" t="s">
        <v>27</v>
      </c>
      <c r="AX1368" s="13" t="s">
        <v>70</v>
      </c>
      <c r="AY1368" s="143" t="s">
        <v>139</v>
      </c>
    </row>
    <row r="1369" spans="2:65" s="1" customFormat="1" ht="48" customHeight="1">
      <c r="B1369" s="123"/>
      <c r="C1369" s="124" t="s">
        <v>1935</v>
      </c>
      <c r="D1369" s="124" t="s">
        <v>141</v>
      </c>
      <c r="E1369" s="125" t="s">
        <v>1936</v>
      </c>
      <c r="F1369" s="126" t="s">
        <v>1937</v>
      </c>
      <c r="G1369" s="127" t="s">
        <v>307</v>
      </c>
      <c r="H1369" s="128">
        <v>5</v>
      </c>
      <c r="I1369" s="129"/>
      <c r="J1369" s="129">
        <f>ROUND(I1369*H1369,2)</f>
        <v>0</v>
      </c>
      <c r="K1369" s="126" t="s">
        <v>1</v>
      </c>
      <c r="L1369" s="27"/>
      <c r="M1369" s="130" t="s">
        <v>1</v>
      </c>
      <c r="N1369" s="131" t="s">
        <v>35</v>
      </c>
      <c r="O1369" s="132">
        <v>11.446</v>
      </c>
      <c r="P1369" s="132">
        <f>O1369*H1369</f>
        <v>57.23</v>
      </c>
      <c r="Q1369" s="132">
        <v>0.05</v>
      </c>
      <c r="R1369" s="132">
        <f>Q1369*H1369</f>
        <v>0.25</v>
      </c>
      <c r="S1369" s="132">
        <v>0</v>
      </c>
      <c r="T1369" s="133">
        <f>S1369*H1369</f>
        <v>0</v>
      </c>
      <c r="AR1369" s="134" t="s">
        <v>223</v>
      </c>
      <c r="AT1369" s="134" t="s">
        <v>141</v>
      </c>
      <c r="AU1369" s="134" t="s">
        <v>79</v>
      </c>
      <c r="AY1369" s="15" t="s">
        <v>139</v>
      </c>
      <c r="BE1369" s="135">
        <f>IF(N1369="základní",J1369,0)</f>
        <v>0</v>
      </c>
      <c r="BF1369" s="135">
        <f>IF(N1369="snížená",J1369,0)</f>
        <v>0</v>
      </c>
      <c r="BG1369" s="135">
        <f>IF(N1369="zákl. přenesená",J1369,0)</f>
        <v>0</v>
      </c>
      <c r="BH1369" s="135">
        <f>IF(N1369="sníž. přenesená",J1369,0)</f>
        <v>0</v>
      </c>
      <c r="BI1369" s="135">
        <f>IF(N1369="nulová",J1369,0)</f>
        <v>0</v>
      </c>
      <c r="BJ1369" s="15" t="s">
        <v>75</v>
      </c>
      <c r="BK1369" s="135">
        <f>ROUND(I1369*H1369,2)</f>
        <v>0</v>
      </c>
      <c r="BL1369" s="15" t="s">
        <v>223</v>
      </c>
      <c r="BM1369" s="134" t="s">
        <v>1938</v>
      </c>
    </row>
    <row r="1370" spans="2:65" s="1" customFormat="1" ht="72" customHeight="1">
      <c r="B1370" s="123"/>
      <c r="C1370" s="124" t="s">
        <v>1939</v>
      </c>
      <c r="D1370" s="124" t="s">
        <v>141</v>
      </c>
      <c r="E1370" s="125" t="s">
        <v>1940</v>
      </c>
      <c r="F1370" s="126" t="s">
        <v>1941</v>
      </c>
      <c r="G1370" s="127" t="s">
        <v>307</v>
      </c>
      <c r="H1370" s="128">
        <v>1</v>
      </c>
      <c r="I1370" s="129"/>
      <c r="J1370" s="129">
        <f>ROUND(I1370*H1370,2)</f>
        <v>0</v>
      </c>
      <c r="K1370" s="126" t="s">
        <v>1</v>
      </c>
      <c r="L1370" s="27"/>
      <c r="M1370" s="130" t="s">
        <v>1</v>
      </c>
      <c r="N1370" s="131" t="s">
        <v>35</v>
      </c>
      <c r="O1370" s="132">
        <v>11.446</v>
      </c>
      <c r="P1370" s="132">
        <f>O1370*H1370</f>
        <v>11.446</v>
      </c>
      <c r="Q1370" s="132">
        <v>1.1499999999999999</v>
      </c>
      <c r="R1370" s="132">
        <f>Q1370*H1370</f>
        <v>1.1499999999999999</v>
      </c>
      <c r="S1370" s="132">
        <v>0</v>
      </c>
      <c r="T1370" s="133">
        <f>S1370*H1370</f>
        <v>0</v>
      </c>
      <c r="AR1370" s="134" t="s">
        <v>223</v>
      </c>
      <c r="AT1370" s="134" t="s">
        <v>141</v>
      </c>
      <c r="AU1370" s="134" t="s">
        <v>79</v>
      </c>
      <c r="AY1370" s="15" t="s">
        <v>139</v>
      </c>
      <c r="BE1370" s="135">
        <f>IF(N1370="základní",J1370,0)</f>
        <v>0</v>
      </c>
      <c r="BF1370" s="135">
        <f>IF(N1370="snížená",J1370,0)</f>
        <v>0</v>
      </c>
      <c r="BG1370" s="135">
        <f>IF(N1370="zákl. přenesená",J1370,0)</f>
        <v>0</v>
      </c>
      <c r="BH1370" s="135">
        <f>IF(N1370="sníž. přenesená",J1370,0)</f>
        <v>0</v>
      </c>
      <c r="BI1370" s="135">
        <f>IF(N1370="nulová",J1370,0)</f>
        <v>0</v>
      </c>
      <c r="BJ1370" s="15" t="s">
        <v>75</v>
      </c>
      <c r="BK1370" s="135">
        <f>ROUND(I1370*H1370,2)</f>
        <v>0</v>
      </c>
      <c r="BL1370" s="15" t="s">
        <v>223</v>
      </c>
      <c r="BM1370" s="134" t="s">
        <v>1942</v>
      </c>
    </row>
    <row r="1371" spans="2:65" s="1" customFormat="1" ht="60" customHeight="1">
      <c r="B1371" s="123"/>
      <c r="C1371" s="124" t="s">
        <v>1943</v>
      </c>
      <c r="D1371" s="124" t="s">
        <v>141</v>
      </c>
      <c r="E1371" s="125" t="s">
        <v>1944</v>
      </c>
      <c r="F1371" s="126" t="s">
        <v>1945</v>
      </c>
      <c r="G1371" s="127" t="s">
        <v>456</v>
      </c>
      <c r="H1371" s="128">
        <v>1.8</v>
      </c>
      <c r="I1371" s="129"/>
      <c r="J1371" s="129">
        <f>ROUND(I1371*H1371,2)</f>
        <v>0</v>
      </c>
      <c r="K1371" s="126" t="s">
        <v>1</v>
      </c>
      <c r="L1371" s="27"/>
      <c r="M1371" s="130" t="s">
        <v>1</v>
      </c>
      <c r="N1371" s="131" t="s">
        <v>35</v>
      </c>
      <c r="O1371" s="132">
        <v>11.446</v>
      </c>
      <c r="P1371" s="132">
        <f>O1371*H1371</f>
        <v>20.602799999999998</v>
      </c>
      <c r="Q1371" s="132">
        <v>3.5000000000000003E-2</v>
      </c>
      <c r="R1371" s="132">
        <f>Q1371*H1371</f>
        <v>6.3000000000000014E-2</v>
      </c>
      <c r="S1371" s="132">
        <v>0</v>
      </c>
      <c r="T1371" s="133">
        <f>S1371*H1371</f>
        <v>0</v>
      </c>
      <c r="AR1371" s="134" t="s">
        <v>223</v>
      </c>
      <c r="AT1371" s="134" t="s">
        <v>141</v>
      </c>
      <c r="AU1371" s="134" t="s">
        <v>79</v>
      </c>
      <c r="AY1371" s="15" t="s">
        <v>139</v>
      </c>
      <c r="BE1371" s="135">
        <f>IF(N1371="základní",J1371,0)</f>
        <v>0</v>
      </c>
      <c r="BF1371" s="135">
        <f>IF(N1371="snížená",J1371,0)</f>
        <v>0</v>
      </c>
      <c r="BG1371" s="135">
        <f>IF(N1371="zákl. přenesená",J1371,0)</f>
        <v>0</v>
      </c>
      <c r="BH1371" s="135">
        <f>IF(N1371="sníž. přenesená",J1371,0)</f>
        <v>0</v>
      </c>
      <c r="BI1371" s="135">
        <f>IF(N1371="nulová",J1371,0)</f>
        <v>0</v>
      </c>
      <c r="BJ1371" s="15" t="s">
        <v>75</v>
      </c>
      <c r="BK1371" s="135">
        <f>ROUND(I1371*H1371,2)</f>
        <v>0</v>
      </c>
      <c r="BL1371" s="15" t="s">
        <v>223</v>
      </c>
      <c r="BM1371" s="134" t="s">
        <v>1946</v>
      </c>
    </row>
    <row r="1372" spans="2:65" s="13" customFormat="1">
      <c r="B1372" s="142"/>
      <c r="D1372" s="137" t="s">
        <v>148</v>
      </c>
      <c r="E1372" s="143" t="s">
        <v>1</v>
      </c>
      <c r="F1372" s="144" t="s">
        <v>1947</v>
      </c>
      <c r="H1372" s="145">
        <v>1.8</v>
      </c>
      <c r="L1372" s="142"/>
      <c r="M1372" s="146"/>
      <c r="T1372" s="147"/>
      <c r="AT1372" s="143" t="s">
        <v>148</v>
      </c>
      <c r="AU1372" s="143" t="s">
        <v>79</v>
      </c>
      <c r="AV1372" s="13" t="s">
        <v>79</v>
      </c>
      <c r="AW1372" s="13" t="s">
        <v>27</v>
      </c>
      <c r="AX1372" s="13" t="s">
        <v>70</v>
      </c>
      <c r="AY1372" s="143" t="s">
        <v>139</v>
      </c>
    </row>
    <row r="1373" spans="2:65" s="1" customFormat="1" ht="24" customHeight="1">
      <c r="B1373" s="123"/>
      <c r="C1373" s="124" t="s">
        <v>1948</v>
      </c>
      <c r="D1373" s="124" t="s">
        <v>141</v>
      </c>
      <c r="E1373" s="125" t="s">
        <v>1949</v>
      </c>
      <c r="F1373" s="126" t="s">
        <v>1950</v>
      </c>
      <c r="G1373" s="127" t="s">
        <v>307</v>
      </c>
      <c r="H1373" s="128">
        <v>65</v>
      </c>
      <c r="I1373" s="129"/>
      <c r="J1373" s="129">
        <f>ROUND(I1373*H1373,2)</f>
        <v>0</v>
      </c>
      <c r="K1373" s="126" t="s">
        <v>1</v>
      </c>
      <c r="L1373" s="27"/>
      <c r="M1373" s="130" t="s">
        <v>1</v>
      </c>
      <c r="N1373" s="131" t="s">
        <v>35</v>
      </c>
      <c r="O1373" s="132">
        <v>11.446</v>
      </c>
      <c r="P1373" s="132">
        <f>O1373*H1373</f>
        <v>743.99</v>
      </c>
      <c r="Q1373" s="132">
        <v>3.5000000000000003E-2</v>
      </c>
      <c r="R1373" s="132">
        <f>Q1373*H1373</f>
        <v>2.2750000000000004</v>
      </c>
      <c r="S1373" s="132">
        <v>0</v>
      </c>
      <c r="T1373" s="133">
        <f>S1373*H1373</f>
        <v>0</v>
      </c>
      <c r="AR1373" s="134" t="s">
        <v>223</v>
      </c>
      <c r="AT1373" s="134" t="s">
        <v>141</v>
      </c>
      <c r="AU1373" s="134" t="s">
        <v>79</v>
      </c>
      <c r="AY1373" s="15" t="s">
        <v>139</v>
      </c>
      <c r="BE1373" s="135">
        <f>IF(N1373="základní",J1373,0)</f>
        <v>0</v>
      </c>
      <c r="BF1373" s="135">
        <f>IF(N1373="snížená",J1373,0)</f>
        <v>0</v>
      </c>
      <c r="BG1373" s="135">
        <f>IF(N1373="zákl. přenesená",J1373,0)</f>
        <v>0</v>
      </c>
      <c r="BH1373" s="135">
        <f>IF(N1373="sníž. přenesená",J1373,0)</f>
        <v>0</v>
      </c>
      <c r="BI1373" s="135">
        <f>IF(N1373="nulová",J1373,0)</f>
        <v>0</v>
      </c>
      <c r="BJ1373" s="15" t="s">
        <v>75</v>
      </c>
      <c r="BK1373" s="135">
        <f>ROUND(I1373*H1373,2)</f>
        <v>0</v>
      </c>
      <c r="BL1373" s="15" t="s">
        <v>223</v>
      </c>
      <c r="BM1373" s="134" t="s">
        <v>1951</v>
      </c>
    </row>
    <row r="1374" spans="2:65" s="1" customFormat="1" ht="24" customHeight="1">
      <c r="B1374" s="123"/>
      <c r="C1374" s="124" t="s">
        <v>1952</v>
      </c>
      <c r="D1374" s="124" t="s">
        <v>141</v>
      </c>
      <c r="E1374" s="125" t="s">
        <v>1953</v>
      </c>
      <c r="F1374" s="126" t="s">
        <v>1954</v>
      </c>
      <c r="G1374" s="127" t="s">
        <v>307</v>
      </c>
      <c r="H1374" s="128">
        <v>6</v>
      </c>
      <c r="I1374" s="129"/>
      <c r="J1374" s="129">
        <f>ROUND(I1374*H1374,2)</f>
        <v>0</v>
      </c>
      <c r="K1374" s="126" t="s">
        <v>1</v>
      </c>
      <c r="L1374" s="27"/>
      <c r="M1374" s="130" t="s">
        <v>1</v>
      </c>
      <c r="N1374" s="131" t="s">
        <v>35</v>
      </c>
      <c r="O1374" s="132">
        <v>11.446</v>
      </c>
      <c r="P1374" s="132">
        <f>O1374*H1374</f>
        <v>68.676000000000002</v>
      </c>
      <c r="Q1374" s="132">
        <v>3.5000000000000003E-2</v>
      </c>
      <c r="R1374" s="132">
        <f>Q1374*H1374</f>
        <v>0.21000000000000002</v>
      </c>
      <c r="S1374" s="132">
        <v>0</v>
      </c>
      <c r="T1374" s="133">
        <f>S1374*H1374</f>
        <v>0</v>
      </c>
      <c r="AR1374" s="134" t="s">
        <v>223</v>
      </c>
      <c r="AT1374" s="134" t="s">
        <v>141</v>
      </c>
      <c r="AU1374" s="134" t="s">
        <v>79</v>
      </c>
      <c r="AY1374" s="15" t="s">
        <v>139</v>
      </c>
      <c r="BE1374" s="135">
        <f>IF(N1374="základní",J1374,0)</f>
        <v>0</v>
      </c>
      <c r="BF1374" s="135">
        <f>IF(N1374="snížená",J1374,0)</f>
        <v>0</v>
      </c>
      <c r="BG1374" s="135">
        <f>IF(N1374="zákl. přenesená",J1374,0)</f>
        <v>0</v>
      </c>
      <c r="BH1374" s="135">
        <f>IF(N1374="sníž. přenesená",J1374,0)</f>
        <v>0</v>
      </c>
      <c r="BI1374" s="135">
        <f>IF(N1374="nulová",J1374,0)</f>
        <v>0</v>
      </c>
      <c r="BJ1374" s="15" t="s">
        <v>75</v>
      </c>
      <c r="BK1374" s="135">
        <f>ROUND(I1374*H1374,2)</f>
        <v>0</v>
      </c>
      <c r="BL1374" s="15" t="s">
        <v>223</v>
      </c>
      <c r="BM1374" s="134" t="s">
        <v>1955</v>
      </c>
    </row>
    <row r="1375" spans="2:65" s="1" customFormat="1" ht="24" customHeight="1">
      <c r="B1375" s="123"/>
      <c r="C1375" s="124" t="s">
        <v>1956</v>
      </c>
      <c r="D1375" s="124" t="s">
        <v>141</v>
      </c>
      <c r="E1375" s="125" t="s">
        <v>1957</v>
      </c>
      <c r="F1375" s="126" t="s">
        <v>1958</v>
      </c>
      <c r="G1375" s="127" t="s">
        <v>194</v>
      </c>
      <c r="H1375" s="128">
        <v>4.2279999999999998</v>
      </c>
      <c r="I1375" s="129"/>
      <c r="J1375" s="129">
        <f>ROUND(I1375*H1375,2)</f>
        <v>0</v>
      </c>
      <c r="K1375" s="126" t="s">
        <v>308</v>
      </c>
      <c r="L1375" s="27"/>
      <c r="M1375" s="130" t="s">
        <v>1</v>
      </c>
      <c r="N1375" s="131" t="s">
        <v>35</v>
      </c>
      <c r="O1375" s="132">
        <v>3.0059999999999998</v>
      </c>
      <c r="P1375" s="132">
        <f>O1375*H1375</f>
        <v>12.709367999999998</v>
      </c>
      <c r="Q1375" s="132">
        <v>0</v>
      </c>
      <c r="R1375" s="132">
        <f>Q1375*H1375</f>
        <v>0</v>
      </c>
      <c r="S1375" s="132">
        <v>0</v>
      </c>
      <c r="T1375" s="133">
        <f>S1375*H1375</f>
        <v>0</v>
      </c>
      <c r="AR1375" s="134" t="s">
        <v>223</v>
      </c>
      <c r="AT1375" s="134" t="s">
        <v>141</v>
      </c>
      <c r="AU1375" s="134" t="s">
        <v>79</v>
      </c>
      <c r="AY1375" s="15" t="s">
        <v>139</v>
      </c>
      <c r="BE1375" s="135">
        <f>IF(N1375="základní",J1375,0)</f>
        <v>0</v>
      </c>
      <c r="BF1375" s="135">
        <f>IF(N1375="snížená",J1375,0)</f>
        <v>0</v>
      </c>
      <c r="BG1375" s="135">
        <f>IF(N1375="zákl. přenesená",J1375,0)</f>
        <v>0</v>
      </c>
      <c r="BH1375" s="135">
        <f>IF(N1375="sníž. přenesená",J1375,0)</f>
        <v>0</v>
      </c>
      <c r="BI1375" s="135">
        <f>IF(N1375="nulová",J1375,0)</f>
        <v>0</v>
      </c>
      <c r="BJ1375" s="15" t="s">
        <v>75</v>
      </c>
      <c r="BK1375" s="135">
        <f>ROUND(I1375*H1375,2)</f>
        <v>0</v>
      </c>
      <c r="BL1375" s="15" t="s">
        <v>223</v>
      </c>
      <c r="BM1375" s="134" t="s">
        <v>1959</v>
      </c>
    </row>
    <row r="1376" spans="2:65" s="11" customFormat="1" ht="22.8" customHeight="1">
      <c r="B1376" s="112"/>
      <c r="D1376" s="113" t="s">
        <v>69</v>
      </c>
      <c r="E1376" s="121" t="s">
        <v>1960</v>
      </c>
      <c r="F1376" s="121" t="s">
        <v>1961</v>
      </c>
      <c r="J1376" s="122">
        <f>BK1376</f>
        <v>0</v>
      </c>
      <c r="L1376" s="112"/>
      <c r="M1376" s="116"/>
      <c r="P1376" s="117">
        <f>SUM(P1377:P1394)</f>
        <v>4.4091940000000012</v>
      </c>
      <c r="R1376" s="117">
        <f>SUM(R1377:R1394)</f>
        <v>0.12823207999999997</v>
      </c>
      <c r="T1376" s="118">
        <f>SUM(T1377:T1394)</f>
        <v>0</v>
      </c>
      <c r="AR1376" s="113" t="s">
        <v>79</v>
      </c>
      <c r="AT1376" s="119" t="s">
        <v>69</v>
      </c>
      <c r="AU1376" s="119" t="s">
        <v>75</v>
      </c>
      <c r="AY1376" s="113" t="s">
        <v>139</v>
      </c>
      <c r="BK1376" s="120">
        <f>SUM(BK1377:BK1394)</f>
        <v>0</v>
      </c>
    </row>
    <row r="1377" spans="2:65" s="1" customFormat="1" ht="24" customHeight="1">
      <c r="B1377" s="123"/>
      <c r="C1377" s="124" t="s">
        <v>1962</v>
      </c>
      <c r="D1377" s="124" t="s">
        <v>141</v>
      </c>
      <c r="E1377" s="125" t="s">
        <v>1963</v>
      </c>
      <c r="F1377" s="126" t="s">
        <v>1964</v>
      </c>
      <c r="G1377" s="127" t="s">
        <v>456</v>
      </c>
      <c r="H1377" s="128">
        <v>4.3099999999999996</v>
      </c>
      <c r="I1377" s="129"/>
      <c r="J1377" s="129">
        <f>ROUND(I1377*H1377,2)</f>
        <v>0</v>
      </c>
      <c r="K1377" s="126" t="s">
        <v>308</v>
      </c>
      <c r="L1377" s="27"/>
      <c r="M1377" s="130" t="s">
        <v>1</v>
      </c>
      <c r="N1377" s="131" t="s">
        <v>35</v>
      </c>
      <c r="O1377" s="132">
        <v>0.20899999999999999</v>
      </c>
      <c r="P1377" s="132">
        <f>O1377*H1377</f>
        <v>0.90078999999999987</v>
      </c>
      <c r="Q1377" s="132">
        <v>6.2E-4</v>
      </c>
      <c r="R1377" s="132">
        <f>Q1377*H1377</f>
        <v>2.6721999999999996E-3</v>
      </c>
      <c r="S1377" s="132">
        <v>0</v>
      </c>
      <c r="T1377" s="133">
        <f>S1377*H1377</f>
        <v>0</v>
      </c>
      <c r="AR1377" s="134" t="s">
        <v>223</v>
      </c>
      <c r="AT1377" s="134" t="s">
        <v>141</v>
      </c>
      <c r="AU1377" s="134" t="s">
        <v>79</v>
      </c>
      <c r="AY1377" s="15" t="s">
        <v>139</v>
      </c>
      <c r="BE1377" s="135">
        <f>IF(N1377="základní",J1377,0)</f>
        <v>0</v>
      </c>
      <c r="BF1377" s="135">
        <f>IF(N1377="snížená",J1377,0)</f>
        <v>0</v>
      </c>
      <c r="BG1377" s="135">
        <f>IF(N1377="zákl. přenesená",J1377,0)</f>
        <v>0</v>
      </c>
      <c r="BH1377" s="135">
        <f>IF(N1377="sníž. přenesená",J1377,0)</f>
        <v>0</v>
      </c>
      <c r="BI1377" s="135">
        <f>IF(N1377="nulová",J1377,0)</f>
        <v>0</v>
      </c>
      <c r="BJ1377" s="15" t="s">
        <v>75</v>
      </c>
      <c r="BK1377" s="135">
        <f>ROUND(I1377*H1377,2)</f>
        <v>0</v>
      </c>
      <c r="BL1377" s="15" t="s">
        <v>223</v>
      </c>
      <c r="BM1377" s="134" t="s">
        <v>1965</v>
      </c>
    </row>
    <row r="1378" spans="2:65" s="13" customFormat="1">
      <c r="B1378" s="142"/>
      <c r="D1378" s="137" t="s">
        <v>148</v>
      </c>
      <c r="E1378" s="143" t="s">
        <v>1</v>
      </c>
      <c r="F1378" s="144" t="s">
        <v>1966</v>
      </c>
      <c r="H1378" s="145">
        <v>4.3099999999999996</v>
      </c>
      <c r="L1378" s="142"/>
      <c r="M1378" s="146"/>
      <c r="T1378" s="147"/>
      <c r="AT1378" s="143" t="s">
        <v>148</v>
      </c>
      <c r="AU1378" s="143" t="s">
        <v>79</v>
      </c>
      <c r="AV1378" s="13" t="s">
        <v>79</v>
      </c>
      <c r="AW1378" s="13" t="s">
        <v>27</v>
      </c>
      <c r="AX1378" s="13" t="s">
        <v>70</v>
      </c>
      <c r="AY1378" s="143" t="s">
        <v>139</v>
      </c>
    </row>
    <row r="1379" spans="2:65" s="1" customFormat="1" ht="24" customHeight="1">
      <c r="B1379" s="123"/>
      <c r="C1379" s="124" t="s">
        <v>1967</v>
      </c>
      <c r="D1379" s="124" t="s">
        <v>141</v>
      </c>
      <c r="E1379" s="125" t="s">
        <v>1968</v>
      </c>
      <c r="F1379" s="126" t="s">
        <v>1969</v>
      </c>
      <c r="G1379" s="127" t="s">
        <v>144</v>
      </c>
      <c r="H1379" s="128">
        <v>4.33</v>
      </c>
      <c r="I1379" s="129"/>
      <c r="J1379" s="129">
        <f>ROUND(I1379*H1379,2)</f>
        <v>0</v>
      </c>
      <c r="K1379" s="126" t="s">
        <v>308</v>
      </c>
      <c r="L1379" s="27"/>
      <c r="M1379" s="130" t="s">
        <v>1</v>
      </c>
      <c r="N1379" s="131" t="s">
        <v>35</v>
      </c>
      <c r="O1379" s="132">
        <v>0.55000000000000004</v>
      </c>
      <c r="P1379" s="132">
        <f>O1379*H1379</f>
        <v>2.3815000000000004</v>
      </c>
      <c r="Q1379" s="132">
        <v>3.6700000000000001E-3</v>
      </c>
      <c r="R1379" s="132">
        <f>Q1379*H1379</f>
        <v>1.5891100000000002E-2</v>
      </c>
      <c r="S1379" s="132">
        <v>0</v>
      </c>
      <c r="T1379" s="133">
        <f>S1379*H1379</f>
        <v>0</v>
      </c>
      <c r="AR1379" s="134" t="s">
        <v>223</v>
      </c>
      <c r="AT1379" s="134" t="s">
        <v>141</v>
      </c>
      <c r="AU1379" s="134" t="s">
        <v>79</v>
      </c>
      <c r="AY1379" s="15" t="s">
        <v>139</v>
      </c>
      <c r="BE1379" s="135">
        <f>IF(N1379="základní",J1379,0)</f>
        <v>0</v>
      </c>
      <c r="BF1379" s="135">
        <f>IF(N1379="snížená",J1379,0)</f>
        <v>0</v>
      </c>
      <c r="BG1379" s="135">
        <f>IF(N1379="zákl. přenesená",J1379,0)</f>
        <v>0</v>
      </c>
      <c r="BH1379" s="135">
        <f>IF(N1379="sníž. přenesená",J1379,0)</f>
        <v>0</v>
      </c>
      <c r="BI1379" s="135">
        <f>IF(N1379="nulová",J1379,0)</f>
        <v>0</v>
      </c>
      <c r="BJ1379" s="15" t="s">
        <v>75</v>
      </c>
      <c r="BK1379" s="135">
        <f>ROUND(I1379*H1379,2)</f>
        <v>0</v>
      </c>
      <c r="BL1379" s="15" t="s">
        <v>223</v>
      </c>
      <c r="BM1379" s="134" t="s">
        <v>1970</v>
      </c>
    </row>
    <row r="1380" spans="2:65" s="13" customFormat="1" ht="30.6">
      <c r="B1380" s="142"/>
      <c r="D1380" s="137" t="s">
        <v>148</v>
      </c>
      <c r="E1380" s="143" t="s">
        <v>1</v>
      </c>
      <c r="F1380" s="144" t="s">
        <v>1971</v>
      </c>
      <c r="H1380" s="145">
        <v>4.33</v>
      </c>
      <c r="L1380" s="142"/>
      <c r="M1380" s="146"/>
      <c r="T1380" s="147"/>
      <c r="AT1380" s="143" t="s">
        <v>148</v>
      </c>
      <c r="AU1380" s="143" t="s">
        <v>79</v>
      </c>
      <c r="AV1380" s="13" t="s">
        <v>79</v>
      </c>
      <c r="AW1380" s="13" t="s">
        <v>27</v>
      </c>
      <c r="AX1380" s="13" t="s">
        <v>70</v>
      </c>
      <c r="AY1380" s="143" t="s">
        <v>139</v>
      </c>
    </row>
    <row r="1381" spans="2:65" s="1" customFormat="1" ht="24" customHeight="1">
      <c r="B1381" s="123"/>
      <c r="C1381" s="148" t="s">
        <v>1972</v>
      </c>
      <c r="D1381" s="148" t="s">
        <v>209</v>
      </c>
      <c r="E1381" s="149" t="s">
        <v>1973</v>
      </c>
      <c r="F1381" s="150" t="s">
        <v>1974</v>
      </c>
      <c r="G1381" s="151" t="s">
        <v>144</v>
      </c>
      <c r="H1381" s="152">
        <v>5.5739999999999998</v>
      </c>
      <c r="I1381" s="153"/>
      <c r="J1381" s="153">
        <f>ROUND(I1381*H1381,2)</f>
        <v>0</v>
      </c>
      <c r="K1381" s="150" t="s">
        <v>308</v>
      </c>
      <c r="L1381" s="154"/>
      <c r="M1381" s="155" t="s">
        <v>1</v>
      </c>
      <c r="N1381" s="156" t="s">
        <v>35</v>
      </c>
      <c r="O1381" s="132">
        <v>0</v>
      </c>
      <c r="P1381" s="132">
        <f>O1381*H1381</f>
        <v>0</v>
      </c>
      <c r="Q1381" s="132">
        <v>1.9199999999999998E-2</v>
      </c>
      <c r="R1381" s="132">
        <f>Q1381*H1381</f>
        <v>0.10702079999999999</v>
      </c>
      <c r="S1381" s="132">
        <v>0</v>
      </c>
      <c r="T1381" s="133">
        <f>S1381*H1381</f>
        <v>0</v>
      </c>
      <c r="AR1381" s="134" t="s">
        <v>313</v>
      </c>
      <c r="AT1381" s="134" t="s">
        <v>209</v>
      </c>
      <c r="AU1381" s="134" t="s">
        <v>79</v>
      </c>
      <c r="AY1381" s="15" t="s">
        <v>139</v>
      </c>
      <c r="BE1381" s="135">
        <f>IF(N1381="základní",J1381,0)</f>
        <v>0</v>
      </c>
      <c r="BF1381" s="135">
        <f>IF(N1381="snížená",J1381,0)</f>
        <v>0</v>
      </c>
      <c r="BG1381" s="135">
        <f>IF(N1381="zákl. přenesená",J1381,0)</f>
        <v>0</v>
      </c>
      <c r="BH1381" s="135">
        <f>IF(N1381="sníž. přenesená",J1381,0)</f>
        <v>0</v>
      </c>
      <c r="BI1381" s="135">
        <f>IF(N1381="nulová",J1381,0)</f>
        <v>0</v>
      </c>
      <c r="BJ1381" s="15" t="s">
        <v>75</v>
      </c>
      <c r="BK1381" s="135">
        <f>ROUND(I1381*H1381,2)</f>
        <v>0</v>
      </c>
      <c r="BL1381" s="15" t="s">
        <v>223</v>
      </c>
      <c r="BM1381" s="134" t="s">
        <v>1975</v>
      </c>
    </row>
    <row r="1382" spans="2:65" s="13" customFormat="1" ht="20.399999999999999">
      <c r="B1382" s="142"/>
      <c r="D1382" s="137" t="s">
        <v>148</v>
      </c>
      <c r="E1382" s="143" t="s">
        <v>1</v>
      </c>
      <c r="F1382" s="144" t="s">
        <v>1976</v>
      </c>
      <c r="H1382" s="145">
        <v>0.51700000000000002</v>
      </c>
      <c r="L1382" s="142"/>
      <c r="M1382" s="146"/>
      <c r="T1382" s="147"/>
      <c r="AT1382" s="143" t="s">
        <v>148</v>
      </c>
      <c r="AU1382" s="143" t="s">
        <v>79</v>
      </c>
      <c r="AV1382" s="13" t="s">
        <v>79</v>
      </c>
      <c r="AW1382" s="13" t="s">
        <v>27</v>
      </c>
      <c r="AX1382" s="13" t="s">
        <v>70</v>
      </c>
      <c r="AY1382" s="143" t="s">
        <v>139</v>
      </c>
    </row>
    <row r="1383" spans="2:65" s="13" customFormat="1">
      <c r="B1383" s="142"/>
      <c r="D1383" s="137" t="s">
        <v>148</v>
      </c>
      <c r="E1383" s="143" t="s">
        <v>1</v>
      </c>
      <c r="F1383" s="144" t="s">
        <v>1977</v>
      </c>
      <c r="H1383" s="145">
        <v>4.33</v>
      </c>
      <c r="L1383" s="142"/>
      <c r="M1383" s="146"/>
      <c r="T1383" s="147"/>
      <c r="AT1383" s="143" t="s">
        <v>148</v>
      </c>
      <c r="AU1383" s="143" t="s">
        <v>79</v>
      </c>
      <c r="AV1383" s="13" t="s">
        <v>79</v>
      </c>
      <c r="AW1383" s="13" t="s">
        <v>27</v>
      </c>
      <c r="AX1383" s="13" t="s">
        <v>70</v>
      </c>
      <c r="AY1383" s="143" t="s">
        <v>139</v>
      </c>
    </row>
    <row r="1384" spans="2:65" s="13" customFormat="1">
      <c r="B1384" s="142"/>
      <c r="D1384" s="137" t="s">
        <v>148</v>
      </c>
      <c r="F1384" s="144" t="s">
        <v>1978</v>
      </c>
      <c r="H1384" s="145">
        <v>5.5739999999999998</v>
      </c>
      <c r="L1384" s="142"/>
      <c r="M1384" s="146"/>
      <c r="T1384" s="147"/>
      <c r="AT1384" s="143" t="s">
        <v>148</v>
      </c>
      <c r="AU1384" s="143" t="s">
        <v>79</v>
      </c>
      <c r="AV1384" s="13" t="s">
        <v>79</v>
      </c>
      <c r="AW1384" s="13" t="s">
        <v>3</v>
      </c>
      <c r="AX1384" s="13" t="s">
        <v>75</v>
      </c>
      <c r="AY1384" s="143" t="s">
        <v>139</v>
      </c>
    </row>
    <row r="1385" spans="2:65" s="1" customFormat="1" ht="16.5" customHeight="1">
      <c r="B1385" s="123"/>
      <c r="C1385" s="124" t="s">
        <v>1979</v>
      </c>
      <c r="D1385" s="124" t="s">
        <v>141</v>
      </c>
      <c r="E1385" s="125" t="s">
        <v>1980</v>
      </c>
      <c r="F1385" s="126" t="s">
        <v>1981</v>
      </c>
      <c r="G1385" s="127" t="s">
        <v>144</v>
      </c>
      <c r="H1385" s="128">
        <v>4.7610000000000001</v>
      </c>
      <c r="I1385" s="129"/>
      <c r="J1385" s="129">
        <f>ROUND(I1385*H1385,2)</f>
        <v>0</v>
      </c>
      <c r="K1385" s="126" t="s">
        <v>308</v>
      </c>
      <c r="L1385" s="27"/>
      <c r="M1385" s="130" t="s">
        <v>1</v>
      </c>
      <c r="N1385" s="131" t="s">
        <v>35</v>
      </c>
      <c r="O1385" s="132">
        <v>4.3999999999999997E-2</v>
      </c>
      <c r="P1385" s="132">
        <f>O1385*H1385</f>
        <v>0.209484</v>
      </c>
      <c r="Q1385" s="132">
        <v>2.9999999999999997E-4</v>
      </c>
      <c r="R1385" s="132">
        <f>Q1385*H1385</f>
        <v>1.4283E-3</v>
      </c>
      <c r="S1385" s="132">
        <v>0</v>
      </c>
      <c r="T1385" s="133">
        <f>S1385*H1385</f>
        <v>0</v>
      </c>
      <c r="AR1385" s="134" t="s">
        <v>223</v>
      </c>
      <c r="AT1385" s="134" t="s">
        <v>141</v>
      </c>
      <c r="AU1385" s="134" t="s">
        <v>79</v>
      </c>
      <c r="AY1385" s="15" t="s">
        <v>139</v>
      </c>
      <c r="BE1385" s="135">
        <f>IF(N1385="základní",J1385,0)</f>
        <v>0</v>
      </c>
      <c r="BF1385" s="135">
        <f>IF(N1385="snížená",J1385,0)</f>
        <v>0</v>
      </c>
      <c r="BG1385" s="135">
        <f>IF(N1385="zákl. přenesená",J1385,0)</f>
        <v>0</v>
      </c>
      <c r="BH1385" s="135">
        <f>IF(N1385="sníž. přenesená",J1385,0)</f>
        <v>0</v>
      </c>
      <c r="BI1385" s="135">
        <f>IF(N1385="nulová",J1385,0)</f>
        <v>0</v>
      </c>
      <c r="BJ1385" s="15" t="s">
        <v>75</v>
      </c>
      <c r="BK1385" s="135">
        <f>ROUND(I1385*H1385,2)</f>
        <v>0</v>
      </c>
      <c r="BL1385" s="15" t="s">
        <v>223</v>
      </c>
      <c r="BM1385" s="134" t="s">
        <v>1982</v>
      </c>
    </row>
    <row r="1386" spans="2:65" s="13" customFormat="1">
      <c r="B1386" s="142"/>
      <c r="D1386" s="137" t="s">
        <v>148</v>
      </c>
      <c r="E1386" s="143" t="s">
        <v>1</v>
      </c>
      <c r="F1386" s="144" t="s">
        <v>1983</v>
      </c>
      <c r="H1386" s="145">
        <v>0.43099999999999999</v>
      </c>
      <c r="L1386" s="142"/>
      <c r="M1386" s="146"/>
      <c r="T1386" s="147"/>
      <c r="AT1386" s="143" t="s">
        <v>148</v>
      </c>
      <c r="AU1386" s="143" t="s">
        <v>79</v>
      </c>
      <c r="AV1386" s="13" t="s">
        <v>79</v>
      </c>
      <c r="AW1386" s="13" t="s">
        <v>27</v>
      </c>
      <c r="AX1386" s="13" t="s">
        <v>70</v>
      </c>
      <c r="AY1386" s="143" t="s">
        <v>139</v>
      </c>
    </row>
    <row r="1387" spans="2:65" s="13" customFormat="1">
      <c r="B1387" s="142"/>
      <c r="D1387" s="137" t="s">
        <v>148</v>
      </c>
      <c r="E1387" s="143" t="s">
        <v>1</v>
      </c>
      <c r="F1387" s="144" t="s">
        <v>1977</v>
      </c>
      <c r="H1387" s="145">
        <v>4.33</v>
      </c>
      <c r="L1387" s="142"/>
      <c r="M1387" s="146"/>
      <c r="T1387" s="147"/>
      <c r="AT1387" s="143" t="s">
        <v>148</v>
      </c>
      <c r="AU1387" s="143" t="s">
        <v>79</v>
      </c>
      <c r="AV1387" s="13" t="s">
        <v>79</v>
      </c>
      <c r="AW1387" s="13" t="s">
        <v>27</v>
      </c>
      <c r="AX1387" s="13" t="s">
        <v>70</v>
      </c>
      <c r="AY1387" s="143" t="s">
        <v>139</v>
      </c>
    </row>
    <row r="1388" spans="2:65" s="1" customFormat="1" ht="16.5" customHeight="1">
      <c r="B1388" s="123"/>
      <c r="C1388" s="124" t="s">
        <v>1984</v>
      </c>
      <c r="D1388" s="124" t="s">
        <v>141</v>
      </c>
      <c r="E1388" s="125" t="s">
        <v>1985</v>
      </c>
      <c r="F1388" s="126" t="s">
        <v>1986</v>
      </c>
      <c r="G1388" s="127" t="s">
        <v>456</v>
      </c>
      <c r="H1388" s="128">
        <v>7.01</v>
      </c>
      <c r="I1388" s="129"/>
      <c r="J1388" s="129">
        <f>ROUND(I1388*H1388,2)</f>
        <v>0</v>
      </c>
      <c r="K1388" s="126" t="s">
        <v>308</v>
      </c>
      <c r="L1388" s="27"/>
      <c r="M1388" s="130" t="s">
        <v>1</v>
      </c>
      <c r="N1388" s="131" t="s">
        <v>35</v>
      </c>
      <c r="O1388" s="132">
        <v>0.05</v>
      </c>
      <c r="P1388" s="132">
        <f>O1388*H1388</f>
        <v>0.35050000000000003</v>
      </c>
      <c r="Q1388" s="132">
        <v>3.0000000000000001E-5</v>
      </c>
      <c r="R1388" s="132">
        <f>Q1388*H1388</f>
        <v>2.1029999999999999E-4</v>
      </c>
      <c r="S1388" s="132">
        <v>0</v>
      </c>
      <c r="T1388" s="133">
        <f>S1388*H1388</f>
        <v>0</v>
      </c>
      <c r="AR1388" s="134" t="s">
        <v>223</v>
      </c>
      <c r="AT1388" s="134" t="s">
        <v>141</v>
      </c>
      <c r="AU1388" s="134" t="s">
        <v>79</v>
      </c>
      <c r="AY1388" s="15" t="s">
        <v>139</v>
      </c>
      <c r="BE1388" s="135">
        <f>IF(N1388="základní",J1388,0)</f>
        <v>0</v>
      </c>
      <c r="BF1388" s="135">
        <f>IF(N1388="snížená",J1388,0)</f>
        <v>0</v>
      </c>
      <c r="BG1388" s="135">
        <f>IF(N1388="zákl. přenesená",J1388,0)</f>
        <v>0</v>
      </c>
      <c r="BH1388" s="135">
        <f>IF(N1388="sníž. přenesená",J1388,0)</f>
        <v>0</v>
      </c>
      <c r="BI1388" s="135">
        <f>IF(N1388="nulová",J1388,0)</f>
        <v>0</v>
      </c>
      <c r="BJ1388" s="15" t="s">
        <v>75</v>
      </c>
      <c r="BK1388" s="135">
        <f>ROUND(I1388*H1388,2)</f>
        <v>0</v>
      </c>
      <c r="BL1388" s="15" t="s">
        <v>223</v>
      </c>
      <c r="BM1388" s="134" t="s">
        <v>1987</v>
      </c>
    </row>
    <row r="1389" spans="2:65" s="13" customFormat="1" ht="20.399999999999999">
      <c r="B1389" s="142"/>
      <c r="D1389" s="137" t="s">
        <v>148</v>
      </c>
      <c r="E1389" s="143" t="s">
        <v>1</v>
      </c>
      <c r="F1389" s="144" t="s">
        <v>1988</v>
      </c>
      <c r="H1389" s="145">
        <v>7.01</v>
      </c>
      <c r="L1389" s="142"/>
      <c r="M1389" s="146"/>
      <c r="T1389" s="147"/>
      <c r="AT1389" s="143" t="s">
        <v>148</v>
      </c>
      <c r="AU1389" s="143" t="s">
        <v>79</v>
      </c>
      <c r="AV1389" s="13" t="s">
        <v>79</v>
      </c>
      <c r="AW1389" s="13" t="s">
        <v>27</v>
      </c>
      <c r="AX1389" s="13" t="s">
        <v>70</v>
      </c>
      <c r="AY1389" s="143" t="s">
        <v>139</v>
      </c>
    </row>
    <row r="1390" spans="2:65" s="1" customFormat="1" ht="16.5" customHeight="1">
      <c r="B1390" s="123"/>
      <c r="C1390" s="124" t="s">
        <v>1989</v>
      </c>
      <c r="D1390" s="124" t="s">
        <v>141</v>
      </c>
      <c r="E1390" s="125" t="s">
        <v>1990</v>
      </c>
      <c r="F1390" s="126" t="s">
        <v>1991</v>
      </c>
      <c r="G1390" s="127" t="s">
        <v>456</v>
      </c>
      <c r="H1390" s="128">
        <v>2.7</v>
      </c>
      <c r="I1390" s="129"/>
      <c r="J1390" s="129">
        <f>ROUND(I1390*H1390,2)</f>
        <v>0</v>
      </c>
      <c r="K1390" s="126" t="s">
        <v>308</v>
      </c>
      <c r="L1390" s="27"/>
      <c r="M1390" s="130" t="s">
        <v>1</v>
      </c>
      <c r="N1390" s="131" t="s">
        <v>35</v>
      </c>
      <c r="O1390" s="132">
        <v>0.15</v>
      </c>
      <c r="P1390" s="132">
        <f>O1390*H1390</f>
        <v>0.40500000000000003</v>
      </c>
      <c r="Q1390" s="132">
        <v>3.4000000000000002E-4</v>
      </c>
      <c r="R1390" s="132">
        <f>Q1390*H1390</f>
        <v>9.1800000000000009E-4</v>
      </c>
      <c r="S1390" s="132">
        <v>0</v>
      </c>
      <c r="T1390" s="133">
        <f>S1390*H1390</f>
        <v>0</v>
      </c>
      <c r="AR1390" s="134" t="s">
        <v>223</v>
      </c>
      <c r="AT1390" s="134" t="s">
        <v>141</v>
      </c>
      <c r="AU1390" s="134" t="s">
        <v>79</v>
      </c>
      <c r="AY1390" s="15" t="s">
        <v>139</v>
      </c>
      <c r="BE1390" s="135">
        <f>IF(N1390="základní",J1390,0)</f>
        <v>0</v>
      </c>
      <c r="BF1390" s="135">
        <f>IF(N1390="snížená",J1390,0)</f>
        <v>0</v>
      </c>
      <c r="BG1390" s="135">
        <f>IF(N1390="zákl. přenesená",J1390,0)</f>
        <v>0</v>
      </c>
      <c r="BH1390" s="135">
        <f>IF(N1390="sníž. přenesená",J1390,0)</f>
        <v>0</v>
      </c>
      <c r="BI1390" s="135">
        <f>IF(N1390="nulová",J1390,0)</f>
        <v>0</v>
      </c>
      <c r="BJ1390" s="15" t="s">
        <v>75</v>
      </c>
      <c r="BK1390" s="135">
        <f>ROUND(I1390*H1390,2)</f>
        <v>0</v>
      </c>
      <c r="BL1390" s="15" t="s">
        <v>223</v>
      </c>
      <c r="BM1390" s="134" t="s">
        <v>1992</v>
      </c>
    </row>
    <row r="1391" spans="2:65" s="13" customFormat="1">
      <c r="B1391" s="142"/>
      <c r="D1391" s="137" t="s">
        <v>148</v>
      </c>
      <c r="E1391" s="143" t="s">
        <v>1</v>
      </c>
      <c r="F1391" s="144" t="s">
        <v>1993</v>
      </c>
      <c r="H1391" s="145">
        <v>2.7</v>
      </c>
      <c r="L1391" s="142"/>
      <c r="M1391" s="146"/>
      <c r="T1391" s="147"/>
      <c r="AT1391" s="143" t="s">
        <v>148</v>
      </c>
      <c r="AU1391" s="143" t="s">
        <v>79</v>
      </c>
      <c r="AV1391" s="13" t="s">
        <v>79</v>
      </c>
      <c r="AW1391" s="13" t="s">
        <v>27</v>
      </c>
      <c r="AX1391" s="13" t="s">
        <v>70</v>
      </c>
      <c r="AY1391" s="143" t="s">
        <v>139</v>
      </c>
    </row>
    <row r="1392" spans="2:65" s="1" customFormat="1" ht="24" customHeight="1">
      <c r="B1392" s="123"/>
      <c r="C1392" s="148" t="s">
        <v>1994</v>
      </c>
      <c r="D1392" s="148" t="s">
        <v>209</v>
      </c>
      <c r="E1392" s="149" t="s">
        <v>1995</v>
      </c>
      <c r="F1392" s="150" t="s">
        <v>1996</v>
      </c>
      <c r="G1392" s="151" t="s">
        <v>456</v>
      </c>
      <c r="H1392" s="152">
        <v>3.0459999999999998</v>
      </c>
      <c r="I1392" s="153"/>
      <c r="J1392" s="153">
        <f>ROUND(I1392*H1392,2)</f>
        <v>0</v>
      </c>
      <c r="K1392" s="150" t="s">
        <v>308</v>
      </c>
      <c r="L1392" s="154"/>
      <c r="M1392" s="155" t="s">
        <v>1</v>
      </c>
      <c r="N1392" s="156" t="s">
        <v>35</v>
      </c>
      <c r="O1392" s="132">
        <v>0</v>
      </c>
      <c r="P1392" s="132">
        <f>O1392*H1392</f>
        <v>0</v>
      </c>
      <c r="Q1392" s="132">
        <v>3.0000000000000001E-5</v>
      </c>
      <c r="R1392" s="132">
        <f>Q1392*H1392</f>
        <v>9.1379999999999996E-5</v>
      </c>
      <c r="S1392" s="132">
        <v>0</v>
      </c>
      <c r="T1392" s="133">
        <f>S1392*H1392</f>
        <v>0</v>
      </c>
      <c r="AR1392" s="134" t="s">
        <v>313</v>
      </c>
      <c r="AT1392" s="134" t="s">
        <v>209</v>
      </c>
      <c r="AU1392" s="134" t="s">
        <v>79</v>
      </c>
      <c r="AY1392" s="15" t="s">
        <v>139</v>
      </c>
      <c r="BE1392" s="135">
        <f>IF(N1392="základní",J1392,0)</f>
        <v>0</v>
      </c>
      <c r="BF1392" s="135">
        <f>IF(N1392="snížená",J1392,0)</f>
        <v>0</v>
      </c>
      <c r="BG1392" s="135">
        <f>IF(N1392="zákl. přenesená",J1392,0)</f>
        <v>0</v>
      </c>
      <c r="BH1392" s="135">
        <f>IF(N1392="sníž. přenesená",J1392,0)</f>
        <v>0</v>
      </c>
      <c r="BI1392" s="135">
        <f>IF(N1392="nulová",J1392,0)</f>
        <v>0</v>
      </c>
      <c r="BJ1392" s="15" t="s">
        <v>75</v>
      </c>
      <c r="BK1392" s="135">
        <f>ROUND(I1392*H1392,2)</f>
        <v>0</v>
      </c>
      <c r="BL1392" s="15" t="s">
        <v>223</v>
      </c>
      <c r="BM1392" s="134" t="s">
        <v>1997</v>
      </c>
    </row>
    <row r="1393" spans="2:65" s="13" customFormat="1">
      <c r="B1393" s="142"/>
      <c r="D1393" s="137" t="s">
        <v>148</v>
      </c>
      <c r="F1393" s="144" t="s">
        <v>1998</v>
      </c>
      <c r="H1393" s="145">
        <v>3.0459999999999998</v>
      </c>
      <c r="L1393" s="142"/>
      <c r="M1393" s="146"/>
      <c r="T1393" s="147"/>
      <c r="AT1393" s="143" t="s">
        <v>148</v>
      </c>
      <c r="AU1393" s="143" t="s">
        <v>79</v>
      </c>
      <c r="AV1393" s="13" t="s">
        <v>79</v>
      </c>
      <c r="AW1393" s="13" t="s">
        <v>3</v>
      </c>
      <c r="AX1393" s="13" t="s">
        <v>75</v>
      </c>
      <c r="AY1393" s="143" t="s">
        <v>139</v>
      </c>
    </row>
    <row r="1394" spans="2:65" s="1" customFormat="1" ht="24" customHeight="1">
      <c r="B1394" s="123"/>
      <c r="C1394" s="124" t="s">
        <v>1999</v>
      </c>
      <c r="D1394" s="124" t="s">
        <v>141</v>
      </c>
      <c r="E1394" s="125" t="s">
        <v>2000</v>
      </c>
      <c r="F1394" s="126" t="s">
        <v>2001</v>
      </c>
      <c r="G1394" s="127" t="s">
        <v>194</v>
      </c>
      <c r="H1394" s="128">
        <v>0.128</v>
      </c>
      <c r="I1394" s="129"/>
      <c r="J1394" s="129">
        <f>ROUND(I1394*H1394,2)</f>
        <v>0</v>
      </c>
      <c r="K1394" s="126" t="s">
        <v>308</v>
      </c>
      <c r="L1394" s="27"/>
      <c r="M1394" s="130" t="s">
        <v>1</v>
      </c>
      <c r="N1394" s="131" t="s">
        <v>35</v>
      </c>
      <c r="O1394" s="132">
        <v>1.2649999999999999</v>
      </c>
      <c r="P1394" s="132">
        <f>O1394*H1394</f>
        <v>0.16191999999999998</v>
      </c>
      <c r="Q1394" s="132">
        <v>0</v>
      </c>
      <c r="R1394" s="132">
        <f>Q1394*H1394</f>
        <v>0</v>
      </c>
      <c r="S1394" s="132">
        <v>0</v>
      </c>
      <c r="T1394" s="133">
        <f>S1394*H1394</f>
        <v>0</v>
      </c>
      <c r="AR1394" s="134" t="s">
        <v>223</v>
      </c>
      <c r="AT1394" s="134" t="s">
        <v>141</v>
      </c>
      <c r="AU1394" s="134" t="s">
        <v>79</v>
      </c>
      <c r="AY1394" s="15" t="s">
        <v>139</v>
      </c>
      <c r="BE1394" s="135">
        <f>IF(N1394="základní",J1394,0)</f>
        <v>0</v>
      </c>
      <c r="BF1394" s="135">
        <f>IF(N1394="snížená",J1394,0)</f>
        <v>0</v>
      </c>
      <c r="BG1394" s="135">
        <f>IF(N1394="zákl. přenesená",J1394,0)</f>
        <v>0</v>
      </c>
      <c r="BH1394" s="135">
        <f>IF(N1394="sníž. přenesená",J1394,0)</f>
        <v>0</v>
      </c>
      <c r="BI1394" s="135">
        <f>IF(N1394="nulová",J1394,0)</f>
        <v>0</v>
      </c>
      <c r="BJ1394" s="15" t="s">
        <v>75</v>
      </c>
      <c r="BK1394" s="135">
        <f>ROUND(I1394*H1394,2)</f>
        <v>0</v>
      </c>
      <c r="BL1394" s="15" t="s">
        <v>223</v>
      </c>
      <c r="BM1394" s="134" t="s">
        <v>2002</v>
      </c>
    </row>
    <row r="1395" spans="2:65" s="11" customFormat="1" ht="22.8" customHeight="1">
      <c r="B1395" s="112"/>
      <c r="D1395" s="113" t="s">
        <v>69</v>
      </c>
      <c r="E1395" s="121" t="s">
        <v>2003</v>
      </c>
      <c r="F1395" s="121" t="s">
        <v>2004</v>
      </c>
      <c r="J1395" s="122">
        <f>BK1395</f>
        <v>0</v>
      </c>
      <c r="L1395" s="112"/>
      <c r="M1395" s="116"/>
      <c r="P1395" s="117">
        <f>SUM(P1396:P1408)</f>
        <v>12.058350000000001</v>
      </c>
      <c r="R1395" s="117">
        <f>SUM(R1396:R1408)</f>
        <v>1.2126000000000001E-2</v>
      </c>
      <c r="T1395" s="118">
        <f>SUM(T1396:T1408)</f>
        <v>0</v>
      </c>
      <c r="AR1395" s="113" t="s">
        <v>79</v>
      </c>
      <c r="AT1395" s="119" t="s">
        <v>69</v>
      </c>
      <c r="AU1395" s="119" t="s">
        <v>75</v>
      </c>
      <c r="AY1395" s="113" t="s">
        <v>139</v>
      </c>
      <c r="BK1395" s="120">
        <f>SUM(BK1396:BK1408)</f>
        <v>0</v>
      </c>
    </row>
    <row r="1396" spans="2:65" s="1" customFormat="1" ht="24" customHeight="1">
      <c r="B1396" s="123"/>
      <c r="C1396" s="124" t="s">
        <v>2005</v>
      </c>
      <c r="D1396" s="124" t="s">
        <v>141</v>
      </c>
      <c r="E1396" s="125" t="s">
        <v>2006</v>
      </c>
      <c r="F1396" s="126" t="s">
        <v>2007</v>
      </c>
      <c r="G1396" s="127" t="s">
        <v>144</v>
      </c>
      <c r="H1396" s="128">
        <v>18.75</v>
      </c>
      <c r="I1396" s="129"/>
      <c r="J1396" s="129">
        <f>ROUND(I1396*H1396,2)</f>
        <v>0</v>
      </c>
      <c r="K1396" s="126" t="s">
        <v>145</v>
      </c>
      <c r="L1396" s="27"/>
      <c r="M1396" s="130" t="s">
        <v>1</v>
      </c>
      <c r="N1396" s="131" t="s">
        <v>35</v>
      </c>
      <c r="O1396" s="132">
        <v>0.13300000000000001</v>
      </c>
      <c r="P1396" s="132">
        <f>O1396*H1396</f>
        <v>2.4937500000000004</v>
      </c>
      <c r="Q1396" s="132">
        <v>8.0000000000000007E-5</v>
      </c>
      <c r="R1396" s="132">
        <f>Q1396*H1396</f>
        <v>1.5E-3</v>
      </c>
      <c r="S1396" s="132">
        <v>0</v>
      </c>
      <c r="T1396" s="133">
        <f>S1396*H1396</f>
        <v>0</v>
      </c>
      <c r="AR1396" s="134" t="s">
        <v>223</v>
      </c>
      <c r="AT1396" s="134" t="s">
        <v>141</v>
      </c>
      <c r="AU1396" s="134" t="s">
        <v>79</v>
      </c>
      <c r="AY1396" s="15" t="s">
        <v>139</v>
      </c>
      <c r="BE1396" s="135">
        <f>IF(N1396="základní",J1396,0)</f>
        <v>0</v>
      </c>
      <c r="BF1396" s="135">
        <f>IF(N1396="snížená",J1396,0)</f>
        <v>0</v>
      </c>
      <c r="BG1396" s="135">
        <f>IF(N1396="zákl. přenesená",J1396,0)</f>
        <v>0</v>
      </c>
      <c r="BH1396" s="135">
        <f>IF(N1396="sníž. přenesená",J1396,0)</f>
        <v>0</v>
      </c>
      <c r="BI1396" s="135">
        <f>IF(N1396="nulová",J1396,0)</f>
        <v>0</v>
      </c>
      <c r="BJ1396" s="15" t="s">
        <v>75</v>
      </c>
      <c r="BK1396" s="135">
        <f>ROUND(I1396*H1396,2)</f>
        <v>0</v>
      </c>
      <c r="BL1396" s="15" t="s">
        <v>223</v>
      </c>
      <c r="BM1396" s="134" t="s">
        <v>2008</v>
      </c>
    </row>
    <row r="1397" spans="2:65" s="13" customFormat="1">
      <c r="B1397" s="142"/>
      <c r="D1397" s="137" t="s">
        <v>148</v>
      </c>
      <c r="E1397" s="143" t="s">
        <v>1</v>
      </c>
      <c r="F1397" s="144" t="s">
        <v>2009</v>
      </c>
      <c r="H1397" s="145">
        <v>11.25</v>
      </c>
      <c r="L1397" s="142"/>
      <c r="M1397" s="146"/>
      <c r="T1397" s="147"/>
      <c r="AT1397" s="143" t="s">
        <v>148</v>
      </c>
      <c r="AU1397" s="143" t="s">
        <v>79</v>
      </c>
      <c r="AV1397" s="13" t="s">
        <v>79</v>
      </c>
      <c r="AW1397" s="13" t="s">
        <v>27</v>
      </c>
      <c r="AX1397" s="13" t="s">
        <v>70</v>
      </c>
      <c r="AY1397" s="143" t="s">
        <v>139</v>
      </c>
    </row>
    <row r="1398" spans="2:65" s="13" customFormat="1">
      <c r="B1398" s="142"/>
      <c r="D1398" s="137" t="s">
        <v>148</v>
      </c>
      <c r="E1398" s="143" t="s">
        <v>1</v>
      </c>
      <c r="F1398" s="144" t="s">
        <v>2010</v>
      </c>
      <c r="H1398" s="145">
        <v>7.5</v>
      </c>
      <c r="L1398" s="142"/>
      <c r="M1398" s="146"/>
      <c r="T1398" s="147"/>
      <c r="AT1398" s="143" t="s">
        <v>148</v>
      </c>
      <c r="AU1398" s="143" t="s">
        <v>79</v>
      </c>
      <c r="AV1398" s="13" t="s">
        <v>79</v>
      </c>
      <c r="AW1398" s="13" t="s">
        <v>27</v>
      </c>
      <c r="AX1398" s="13" t="s">
        <v>70</v>
      </c>
      <c r="AY1398" s="143" t="s">
        <v>139</v>
      </c>
    </row>
    <row r="1399" spans="2:65" s="1" customFormat="1" ht="24" customHeight="1">
      <c r="B1399" s="123"/>
      <c r="C1399" s="124" t="s">
        <v>2011</v>
      </c>
      <c r="D1399" s="124" t="s">
        <v>141</v>
      </c>
      <c r="E1399" s="125" t="s">
        <v>2012</v>
      </c>
      <c r="F1399" s="126" t="s">
        <v>2013</v>
      </c>
      <c r="G1399" s="127" t="s">
        <v>144</v>
      </c>
      <c r="H1399" s="128">
        <v>18.75</v>
      </c>
      <c r="I1399" s="129"/>
      <c r="J1399" s="129">
        <f>ROUND(I1399*H1399,2)</f>
        <v>0</v>
      </c>
      <c r="K1399" s="126" t="s">
        <v>145</v>
      </c>
      <c r="L1399" s="27"/>
      <c r="M1399" s="130" t="s">
        <v>1</v>
      </c>
      <c r="N1399" s="131" t="s">
        <v>35</v>
      </c>
      <c r="O1399" s="132">
        <v>0.184</v>
      </c>
      <c r="P1399" s="132">
        <f>O1399*H1399</f>
        <v>3.4499999999999997</v>
      </c>
      <c r="Q1399" s="132">
        <v>1.3999999999999999E-4</v>
      </c>
      <c r="R1399" s="132">
        <f>Q1399*H1399</f>
        <v>2.6249999999999997E-3</v>
      </c>
      <c r="S1399" s="132">
        <v>0</v>
      </c>
      <c r="T1399" s="133">
        <f>S1399*H1399</f>
        <v>0</v>
      </c>
      <c r="AR1399" s="134" t="s">
        <v>223</v>
      </c>
      <c r="AT1399" s="134" t="s">
        <v>141</v>
      </c>
      <c r="AU1399" s="134" t="s">
        <v>79</v>
      </c>
      <c r="AY1399" s="15" t="s">
        <v>139</v>
      </c>
      <c r="BE1399" s="135">
        <f>IF(N1399="základní",J1399,0)</f>
        <v>0</v>
      </c>
      <c r="BF1399" s="135">
        <f>IF(N1399="snížená",J1399,0)</f>
        <v>0</v>
      </c>
      <c r="BG1399" s="135">
        <f>IF(N1399="zákl. přenesená",J1399,0)</f>
        <v>0</v>
      </c>
      <c r="BH1399" s="135">
        <f>IF(N1399="sníž. přenesená",J1399,0)</f>
        <v>0</v>
      </c>
      <c r="BI1399" s="135">
        <f>IF(N1399="nulová",J1399,0)</f>
        <v>0</v>
      </c>
      <c r="BJ1399" s="15" t="s">
        <v>75</v>
      </c>
      <c r="BK1399" s="135">
        <f>ROUND(I1399*H1399,2)</f>
        <v>0</v>
      </c>
      <c r="BL1399" s="15" t="s">
        <v>223</v>
      </c>
      <c r="BM1399" s="134" t="s">
        <v>2014</v>
      </c>
    </row>
    <row r="1400" spans="2:65" s="13" customFormat="1">
      <c r="B1400" s="142"/>
      <c r="D1400" s="137" t="s">
        <v>148</v>
      </c>
      <c r="E1400" s="143" t="s">
        <v>1</v>
      </c>
      <c r="F1400" s="144" t="s">
        <v>2009</v>
      </c>
      <c r="H1400" s="145">
        <v>11.25</v>
      </c>
      <c r="L1400" s="142"/>
      <c r="M1400" s="146"/>
      <c r="T1400" s="147"/>
      <c r="AT1400" s="143" t="s">
        <v>148</v>
      </c>
      <c r="AU1400" s="143" t="s">
        <v>79</v>
      </c>
      <c r="AV1400" s="13" t="s">
        <v>79</v>
      </c>
      <c r="AW1400" s="13" t="s">
        <v>27</v>
      </c>
      <c r="AX1400" s="13" t="s">
        <v>70</v>
      </c>
      <c r="AY1400" s="143" t="s">
        <v>139</v>
      </c>
    </row>
    <row r="1401" spans="2:65" s="13" customFormat="1">
      <c r="B1401" s="142"/>
      <c r="D1401" s="137" t="s">
        <v>148</v>
      </c>
      <c r="E1401" s="143" t="s">
        <v>1</v>
      </c>
      <c r="F1401" s="144" t="s">
        <v>2010</v>
      </c>
      <c r="H1401" s="145">
        <v>7.5</v>
      </c>
      <c r="L1401" s="142"/>
      <c r="M1401" s="146"/>
      <c r="T1401" s="147"/>
      <c r="AT1401" s="143" t="s">
        <v>148</v>
      </c>
      <c r="AU1401" s="143" t="s">
        <v>79</v>
      </c>
      <c r="AV1401" s="13" t="s">
        <v>79</v>
      </c>
      <c r="AW1401" s="13" t="s">
        <v>27</v>
      </c>
      <c r="AX1401" s="13" t="s">
        <v>70</v>
      </c>
      <c r="AY1401" s="143" t="s">
        <v>139</v>
      </c>
    </row>
    <row r="1402" spans="2:65" s="1" customFormat="1" ht="24" customHeight="1">
      <c r="B1402" s="123"/>
      <c r="C1402" s="124" t="s">
        <v>2015</v>
      </c>
      <c r="D1402" s="124" t="s">
        <v>141</v>
      </c>
      <c r="E1402" s="125" t="s">
        <v>2016</v>
      </c>
      <c r="F1402" s="126" t="s">
        <v>2017</v>
      </c>
      <c r="G1402" s="127" t="s">
        <v>144</v>
      </c>
      <c r="H1402" s="128">
        <v>18.75</v>
      </c>
      <c r="I1402" s="129"/>
      <c r="J1402" s="129">
        <f>ROUND(I1402*H1402,2)</f>
        <v>0</v>
      </c>
      <c r="K1402" s="126" t="s">
        <v>145</v>
      </c>
      <c r="L1402" s="27"/>
      <c r="M1402" s="130" t="s">
        <v>1</v>
      </c>
      <c r="N1402" s="131" t="s">
        <v>35</v>
      </c>
      <c r="O1402" s="132">
        <v>0.17199999999999999</v>
      </c>
      <c r="P1402" s="132">
        <f>O1402*H1402</f>
        <v>3.2249999999999996</v>
      </c>
      <c r="Q1402" s="132">
        <v>1.3999999999999999E-4</v>
      </c>
      <c r="R1402" s="132">
        <f>Q1402*H1402</f>
        <v>2.6249999999999997E-3</v>
      </c>
      <c r="S1402" s="132">
        <v>0</v>
      </c>
      <c r="T1402" s="133">
        <f>S1402*H1402</f>
        <v>0</v>
      </c>
      <c r="AR1402" s="134" t="s">
        <v>223</v>
      </c>
      <c r="AT1402" s="134" t="s">
        <v>141</v>
      </c>
      <c r="AU1402" s="134" t="s">
        <v>79</v>
      </c>
      <c r="AY1402" s="15" t="s">
        <v>139</v>
      </c>
      <c r="BE1402" s="135">
        <f>IF(N1402="základní",J1402,0)</f>
        <v>0</v>
      </c>
      <c r="BF1402" s="135">
        <f>IF(N1402="snížená",J1402,0)</f>
        <v>0</v>
      </c>
      <c r="BG1402" s="135">
        <f>IF(N1402="zákl. přenesená",J1402,0)</f>
        <v>0</v>
      </c>
      <c r="BH1402" s="135">
        <f>IF(N1402="sníž. přenesená",J1402,0)</f>
        <v>0</v>
      </c>
      <c r="BI1402" s="135">
        <f>IF(N1402="nulová",J1402,0)</f>
        <v>0</v>
      </c>
      <c r="BJ1402" s="15" t="s">
        <v>75</v>
      </c>
      <c r="BK1402" s="135">
        <f>ROUND(I1402*H1402,2)</f>
        <v>0</v>
      </c>
      <c r="BL1402" s="15" t="s">
        <v>223</v>
      </c>
      <c r="BM1402" s="134" t="s">
        <v>2018</v>
      </c>
    </row>
    <row r="1403" spans="2:65" s="13" customFormat="1">
      <c r="B1403" s="142"/>
      <c r="D1403" s="137" t="s">
        <v>148</v>
      </c>
      <c r="E1403" s="143" t="s">
        <v>1</v>
      </c>
      <c r="F1403" s="144" t="s">
        <v>2009</v>
      </c>
      <c r="H1403" s="145">
        <v>11.25</v>
      </c>
      <c r="L1403" s="142"/>
      <c r="M1403" s="146"/>
      <c r="T1403" s="147"/>
      <c r="AT1403" s="143" t="s">
        <v>148</v>
      </c>
      <c r="AU1403" s="143" t="s">
        <v>79</v>
      </c>
      <c r="AV1403" s="13" t="s">
        <v>79</v>
      </c>
      <c r="AW1403" s="13" t="s">
        <v>27</v>
      </c>
      <c r="AX1403" s="13" t="s">
        <v>70</v>
      </c>
      <c r="AY1403" s="143" t="s">
        <v>139</v>
      </c>
    </row>
    <row r="1404" spans="2:65" s="13" customFormat="1">
      <c r="B1404" s="142"/>
      <c r="D1404" s="137" t="s">
        <v>148</v>
      </c>
      <c r="E1404" s="143" t="s">
        <v>1</v>
      </c>
      <c r="F1404" s="144" t="s">
        <v>2010</v>
      </c>
      <c r="H1404" s="145">
        <v>7.5</v>
      </c>
      <c r="L1404" s="142"/>
      <c r="M1404" s="146"/>
      <c r="T1404" s="147"/>
      <c r="AT1404" s="143" t="s">
        <v>148</v>
      </c>
      <c r="AU1404" s="143" t="s">
        <v>79</v>
      </c>
      <c r="AV1404" s="13" t="s">
        <v>79</v>
      </c>
      <c r="AW1404" s="13" t="s">
        <v>27</v>
      </c>
      <c r="AX1404" s="13" t="s">
        <v>70</v>
      </c>
      <c r="AY1404" s="143" t="s">
        <v>139</v>
      </c>
    </row>
    <row r="1405" spans="2:65" s="1" customFormat="1" ht="24" customHeight="1">
      <c r="B1405" s="123"/>
      <c r="C1405" s="124" t="s">
        <v>2019</v>
      </c>
      <c r="D1405" s="124" t="s">
        <v>141</v>
      </c>
      <c r="E1405" s="125" t="s">
        <v>2020</v>
      </c>
      <c r="F1405" s="126" t="s">
        <v>2021</v>
      </c>
      <c r="G1405" s="127" t="s">
        <v>144</v>
      </c>
      <c r="H1405" s="128">
        <v>9.6</v>
      </c>
      <c r="I1405" s="129"/>
      <c r="J1405" s="129">
        <f>ROUND(I1405*H1405,2)</f>
        <v>0</v>
      </c>
      <c r="K1405" s="126" t="s">
        <v>145</v>
      </c>
      <c r="L1405" s="27"/>
      <c r="M1405" s="130" t="s">
        <v>1</v>
      </c>
      <c r="N1405" s="131" t="s">
        <v>35</v>
      </c>
      <c r="O1405" s="132">
        <v>0.09</v>
      </c>
      <c r="P1405" s="132">
        <f>O1405*H1405</f>
        <v>0.86399999999999999</v>
      </c>
      <c r="Q1405" s="132">
        <v>2.3000000000000001E-4</v>
      </c>
      <c r="R1405" s="132">
        <f>Q1405*H1405</f>
        <v>2.2079999999999999E-3</v>
      </c>
      <c r="S1405" s="132">
        <v>0</v>
      </c>
      <c r="T1405" s="133">
        <f>S1405*H1405</f>
        <v>0</v>
      </c>
      <c r="AR1405" s="134" t="s">
        <v>223</v>
      </c>
      <c r="AT1405" s="134" t="s">
        <v>141</v>
      </c>
      <c r="AU1405" s="134" t="s">
        <v>79</v>
      </c>
      <c r="AY1405" s="15" t="s">
        <v>139</v>
      </c>
      <c r="BE1405" s="135">
        <f>IF(N1405="základní",J1405,0)</f>
        <v>0</v>
      </c>
      <c r="BF1405" s="135">
        <f>IF(N1405="snížená",J1405,0)</f>
        <v>0</v>
      </c>
      <c r="BG1405" s="135">
        <f>IF(N1405="zákl. přenesená",J1405,0)</f>
        <v>0</v>
      </c>
      <c r="BH1405" s="135">
        <f>IF(N1405="sníž. přenesená",J1405,0)</f>
        <v>0</v>
      </c>
      <c r="BI1405" s="135">
        <f>IF(N1405="nulová",J1405,0)</f>
        <v>0</v>
      </c>
      <c r="BJ1405" s="15" t="s">
        <v>75</v>
      </c>
      <c r="BK1405" s="135">
        <f>ROUND(I1405*H1405,2)</f>
        <v>0</v>
      </c>
      <c r="BL1405" s="15" t="s">
        <v>223</v>
      </c>
      <c r="BM1405" s="134" t="s">
        <v>2022</v>
      </c>
    </row>
    <row r="1406" spans="2:65" s="13" customFormat="1">
      <c r="B1406" s="142"/>
      <c r="D1406" s="137" t="s">
        <v>148</v>
      </c>
      <c r="E1406" s="143" t="s">
        <v>1</v>
      </c>
      <c r="F1406" s="144" t="s">
        <v>1370</v>
      </c>
      <c r="H1406" s="145">
        <v>9.6</v>
      </c>
      <c r="L1406" s="142"/>
      <c r="M1406" s="146"/>
      <c r="T1406" s="147"/>
      <c r="AT1406" s="143" t="s">
        <v>148</v>
      </c>
      <c r="AU1406" s="143" t="s">
        <v>79</v>
      </c>
      <c r="AV1406" s="13" t="s">
        <v>79</v>
      </c>
      <c r="AW1406" s="13" t="s">
        <v>27</v>
      </c>
      <c r="AX1406" s="13" t="s">
        <v>70</v>
      </c>
      <c r="AY1406" s="143" t="s">
        <v>139</v>
      </c>
    </row>
    <row r="1407" spans="2:65" s="1" customFormat="1" ht="24" customHeight="1">
      <c r="B1407" s="123"/>
      <c r="C1407" s="124" t="s">
        <v>2023</v>
      </c>
      <c r="D1407" s="124" t="s">
        <v>141</v>
      </c>
      <c r="E1407" s="125" t="s">
        <v>2024</v>
      </c>
      <c r="F1407" s="126" t="s">
        <v>2025</v>
      </c>
      <c r="G1407" s="127" t="s">
        <v>144</v>
      </c>
      <c r="H1407" s="128">
        <v>9.6</v>
      </c>
      <c r="I1407" s="129"/>
      <c r="J1407" s="129">
        <f>ROUND(I1407*H1407,2)</f>
        <v>0</v>
      </c>
      <c r="K1407" s="126" t="s">
        <v>145</v>
      </c>
      <c r="L1407" s="27"/>
      <c r="M1407" s="130" t="s">
        <v>1</v>
      </c>
      <c r="N1407" s="131" t="s">
        <v>35</v>
      </c>
      <c r="O1407" s="132">
        <v>0.21099999999999999</v>
      </c>
      <c r="P1407" s="132">
        <f>O1407*H1407</f>
        <v>2.0255999999999998</v>
      </c>
      <c r="Q1407" s="132">
        <v>3.3E-4</v>
      </c>
      <c r="R1407" s="132">
        <f>Q1407*H1407</f>
        <v>3.1679999999999998E-3</v>
      </c>
      <c r="S1407" s="132">
        <v>0</v>
      </c>
      <c r="T1407" s="133">
        <f>S1407*H1407</f>
        <v>0</v>
      </c>
      <c r="AR1407" s="134" t="s">
        <v>223</v>
      </c>
      <c r="AT1407" s="134" t="s">
        <v>141</v>
      </c>
      <c r="AU1407" s="134" t="s">
        <v>79</v>
      </c>
      <c r="AY1407" s="15" t="s">
        <v>139</v>
      </c>
      <c r="BE1407" s="135">
        <f>IF(N1407="základní",J1407,0)</f>
        <v>0</v>
      </c>
      <c r="BF1407" s="135">
        <f>IF(N1407="snížená",J1407,0)</f>
        <v>0</v>
      </c>
      <c r="BG1407" s="135">
        <f>IF(N1407="zákl. přenesená",J1407,0)</f>
        <v>0</v>
      </c>
      <c r="BH1407" s="135">
        <f>IF(N1407="sníž. přenesená",J1407,0)</f>
        <v>0</v>
      </c>
      <c r="BI1407" s="135">
        <f>IF(N1407="nulová",J1407,0)</f>
        <v>0</v>
      </c>
      <c r="BJ1407" s="15" t="s">
        <v>75</v>
      </c>
      <c r="BK1407" s="135">
        <f>ROUND(I1407*H1407,2)</f>
        <v>0</v>
      </c>
      <c r="BL1407" s="15" t="s">
        <v>223</v>
      </c>
      <c r="BM1407" s="134" t="s">
        <v>2026</v>
      </c>
    </row>
    <row r="1408" spans="2:65" s="13" customFormat="1">
      <c r="B1408" s="142"/>
      <c r="D1408" s="137" t="s">
        <v>148</v>
      </c>
      <c r="E1408" s="143" t="s">
        <v>1</v>
      </c>
      <c r="F1408" s="144" t="s">
        <v>1370</v>
      </c>
      <c r="H1408" s="145">
        <v>9.6</v>
      </c>
      <c r="L1408" s="142"/>
      <c r="M1408" s="146"/>
      <c r="T1408" s="147"/>
      <c r="AT1408" s="143" t="s">
        <v>148</v>
      </c>
      <c r="AU1408" s="143" t="s">
        <v>79</v>
      </c>
      <c r="AV1408" s="13" t="s">
        <v>79</v>
      </c>
      <c r="AW1408" s="13" t="s">
        <v>27</v>
      </c>
      <c r="AX1408" s="13" t="s">
        <v>70</v>
      </c>
      <c r="AY1408" s="143" t="s">
        <v>139</v>
      </c>
    </row>
    <row r="1409" spans="2:65" s="11" customFormat="1" ht="22.8" customHeight="1">
      <c r="B1409" s="112"/>
      <c r="D1409" s="113" t="s">
        <v>69</v>
      </c>
      <c r="E1409" s="121" t="s">
        <v>2027</v>
      </c>
      <c r="F1409" s="121" t="s">
        <v>2028</v>
      </c>
      <c r="J1409" s="122">
        <f>BK1409</f>
        <v>0</v>
      </c>
      <c r="L1409" s="112"/>
      <c r="M1409" s="116"/>
      <c r="P1409" s="117">
        <f>SUM(P1410:P1413)</f>
        <v>111.55000000000001</v>
      </c>
      <c r="R1409" s="117">
        <f>SUM(R1410:R1413)</f>
        <v>0.5635</v>
      </c>
      <c r="T1409" s="118">
        <f>SUM(T1410:T1413)</f>
        <v>0</v>
      </c>
      <c r="AR1409" s="113" t="s">
        <v>79</v>
      </c>
      <c r="AT1409" s="119" t="s">
        <v>69</v>
      </c>
      <c r="AU1409" s="119" t="s">
        <v>75</v>
      </c>
      <c r="AY1409" s="113" t="s">
        <v>139</v>
      </c>
      <c r="BK1409" s="120">
        <f>SUM(BK1410:BK1413)</f>
        <v>0</v>
      </c>
    </row>
    <row r="1410" spans="2:65" s="1" customFormat="1" ht="24" customHeight="1">
      <c r="B1410" s="123"/>
      <c r="C1410" s="124" t="s">
        <v>2029</v>
      </c>
      <c r="D1410" s="124" t="s">
        <v>141</v>
      </c>
      <c r="E1410" s="125" t="s">
        <v>2030</v>
      </c>
      <c r="F1410" s="126" t="s">
        <v>2031</v>
      </c>
      <c r="G1410" s="127" t="s">
        <v>144</v>
      </c>
      <c r="H1410" s="128">
        <v>1150</v>
      </c>
      <c r="I1410" s="129"/>
      <c r="J1410" s="129">
        <f>ROUND(I1410*H1410,2)</f>
        <v>0</v>
      </c>
      <c r="K1410" s="126" t="s">
        <v>308</v>
      </c>
      <c r="L1410" s="27"/>
      <c r="M1410" s="130" t="s">
        <v>1</v>
      </c>
      <c r="N1410" s="131" t="s">
        <v>35</v>
      </c>
      <c r="O1410" s="132">
        <v>3.3000000000000002E-2</v>
      </c>
      <c r="P1410" s="132">
        <f>O1410*H1410</f>
        <v>37.950000000000003</v>
      </c>
      <c r="Q1410" s="132">
        <v>2.0000000000000001E-4</v>
      </c>
      <c r="R1410" s="132">
        <f>Q1410*H1410</f>
        <v>0.23</v>
      </c>
      <c r="S1410" s="132">
        <v>0</v>
      </c>
      <c r="T1410" s="133">
        <f>S1410*H1410</f>
        <v>0</v>
      </c>
      <c r="AR1410" s="134" t="s">
        <v>223</v>
      </c>
      <c r="AT1410" s="134" t="s">
        <v>141</v>
      </c>
      <c r="AU1410" s="134" t="s">
        <v>79</v>
      </c>
      <c r="AY1410" s="15" t="s">
        <v>139</v>
      </c>
      <c r="BE1410" s="135">
        <f>IF(N1410="základní",J1410,0)</f>
        <v>0</v>
      </c>
      <c r="BF1410" s="135">
        <f>IF(N1410="snížená",J1410,0)</f>
        <v>0</v>
      </c>
      <c r="BG1410" s="135">
        <f>IF(N1410="zákl. přenesená",J1410,0)</f>
        <v>0</v>
      </c>
      <c r="BH1410" s="135">
        <f>IF(N1410="sníž. přenesená",J1410,0)</f>
        <v>0</v>
      </c>
      <c r="BI1410" s="135">
        <f>IF(N1410="nulová",J1410,0)</f>
        <v>0</v>
      </c>
      <c r="BJ1410" s="15" t="s">
        <v>75</v>
      </c>
      <c r="BK1410" s="135">
        <f>ROUND(I1410*H1410,2)</f>
        <v>0</v>
      </c>
      <c r="BL1410" s="15" t="s">
        <v>223</v>
      </c>
      <c r="BM1410" s="134" t="s">
        <v>2032</v>
      </c>
    </row>
    <row r="1411" spans="2:65" s="13" customFormat="1">
      <c r="B1411" s="142"/>
      <c r="D1411" s="137" t="s">
        <v>148</v>
      </c>
      <c r="E1411" s="143" t="s">
        <v>1</v>
      </c>
      <c r="F1411" s="144" t="s">
        <v>2033</v>
      </c>
      <c r="H1411" s="145">
        <v>1150</v>
      </c>
      <c r="L1411" s="142"/>
      <c r="M1411" s="146"/>
      <c r="T1411" s="147"/>
      <c r="AT1411" s="143" t="s">
        <v>148</v>
      </c>
      <c r="AU1411" s="143" t="s">
        <v>79</v>
      </c>
      <c r="AV1411" s="13" t="s">
        <v>79</v>
      </c>
      <c r="AW1411" s="13" t="s">
        <v>27</v>
      </c>
      <c r="AX1411" s="13" t="s">
        <v>70</v>
      </c>
      <c r="AY1411" s="143" t="s">
        <v>139</v>
      </c>
    </row>
    <row r="1412" spans="2:65" s="1" customFormat="1" ht="24" customHeight="1">
      <c r="B1412" s="123"/>
      <c r="C1412" s="124" t="s">
        <v>2034</v>
      </c>
      <c r="D1412" s="124" t="s">
        <v>141</v>
      </c>
      <c r="E1412" s="125" t="s">
        <v>2035</v>
      </c>
      <c r="F1412" s="126" t="s">
        <v>2036</v>
      </c>
      <c r="G1412" s="127" t="s">
        <v>144</v>
      </c>
      <c r="H1412" s="128">
        <v>1150</v>
      </c>
      <c r="I1412" s="129"/>
      <c r="J1412" s="129">
        <f>ROUND(I1412*H1412,2)</f>
        <v>0</v>
      </c>
      <c r="K1412" s="126" t="s">
        <v>308</v>
      </c>
      <c r="L1412" s="27"/>
      <c r="M1412" s="130" t="s">
        <v>1</v>
      </c>
      <c r="N1412" s="131" t="s">
        <v>35</v>
      </c>
      <c r="O1412" s="132">
        <v>6.4000000000000001E-2</v>
      </c>
      <c r="P1412" s="132">
        <f>O1412*H1412</f>
        <v>73.600000000000009</v>
      </c>
      <c r="Q1412" s="132">
        <v>2.9E-4</v>
      </c>
      <c r="R1412" s="132">
        <f>Q1412*H1412</f>
        <v>0.33350000000000002</v>
      </c>
      <c r="S1412" s="132">
        <v>0</v>
      </c>
      <c r="T1412" s="133">
        <f>S1412*H1412</f>
        <v>0</v>
      </c>
      <c r="AR1412" s="134" t="s">
        <v>223</v>
      </c>
      <c r="AT1412" s="134" t="s">
        <v>141</v>
      </c>
      <c r="AU1412" s="134" t="s">
        <v>79</v>
      </c>
      <c r="AY1412" s="15" t="s">
        <v>139</v>
      </c>
      <c r="BE1412" s="135">
        <f>IF(N1412="základní",J1412,0)</f>
        <v>0</v>
      </c>
      <c r="BF1412" s="135">
        <f>IF(N1412="snížená",J1412,0)</f>
        <v>0</v>
      </c>
      <c r="BG1412" s="135">
        <f>IF(N1412="zákl. přenesená",J1412,0)</f>
        <v>0</v>
      </c>
      <c r="BH1412" s="135">
        <f>IF(N1412="sníž. přenesená",J1412,0)</f>
        <v>0</v>
      </c>
      <c r="BI1412" s="135">
        <f>IF(N1412="nulová",J1412,0)</f>
        <v>0</v>
      </c>
      <c r="BJ1412" s="15" t="s">
        <v>75</v>
      </c>
      <c r="BK1412" s="135">
        <f>ROUND(I1412*H1412,2)</f>
        <v>0</v>
      </c>
      <c r="BL1412" s="15" t="s">
        <v>223</v>
      </c>
      <c r="BM1412" s="134" t="s">
        <v>2037</v>
      </c>
    </row>
    <row r="1413" spans="2:65" s="13" customFormat="1">
      <c r="B1413" s="142"/>
      <c r="D1413" s="137" t="s">
        <v>148</v>
      </c>
      <c r="E1413" s="143" t="s">
        <v>1</v>
      </c>
      <c r="F1413" s="144" t="s">
        <v>2033</v>
      </c>
      <c r="H1413" s="145">
        <v>1150</v>
      </c>
      <c r="L1413" s="142"/>
      <c r="M1413" s="146"/>
      <c r="T1413" s="147"/>
      <c r="AT1413" s="143" t="s">
        <v>148</v>
      </c>
      <c r="AU1413" s="143" t="s">
        <v>79</v>
      </c>
      <c r="AV1413" s="13" t="s">
        <v>79</v>
      </c>
      <c r="AW1413" s="13" t="s">
        <v>27</v>
      </c>
      <c r="AX1413" s="13" t="s">
        <v>70</v>
      </c>
      <c r="AY1413" s="143" t="s">
        <v>139</v>
      </c>
    </row>
    <row r="1414" spans="2:65" s="11" customFormat="1" ht="25.95" customHeight="1">
      <c r="B1414" s="112"/>
      <c r="D1414" s="113" t="s">
        <v>69</v>
      </c>
      <c r="E1414" s="114" t="s">
        <v>2038</v>
      </c>
      <c r="F1414" s="114" t="s">
        <v>2039</v>
      </c>
      <c r="J1414" s="115">
        <f>BK1414</f>
        <v>0</v>
      </c>
      <c r="L1414" s="112"/>
      <c r="M1414" s="116"/>
      <c r="P1414" s="117">
        <f>SUM(P1415:P1418)</f>
        <v>60</v>
      </c>
      <c r="R1414" s="117">
        <f>SUM(R1415:R1418)</f>
        <v>0</v>
      </c>
      <c r="T1414" s="118">
        <f>SUM(T1415:T1418)</f>
        <v>0</v>
      </c>
      <c r="AR1414" s="113" t="s">
        <v>146</v>
      </c>
      <c r="AT1414" s="119" t="s">
        <v>69</v>
      </c>
      <c r="AU1414" s="119" t="s">
        <v>70</v>
      </c>
      <c r="AY1414" s="113" t="s">
        <v>139</v>
      </c>
      <c r="BK1414" s="120">
        <f>SUM(BK1415:BK1418)</f>
        <v>0</v>
      </c>
    </row>
    <row r="1415" spans="2:65" s="1" customFormat="1" ht="16.5" customHeight="1">
      <c r="B1415" s="123"/>
      <c r="C1415" s="231" t="s">
        <v>2040</v>
      </c>
      <c r="D1415" s="231" t="s">
        <v>141</v>
      </c>
      <c r="E1415" s="232" t="s">
        <v>2041</v>
      </c>
      <c r="F1415" s="233" t="s">
        <v>2042</v>
      </c>
      <c r="G1415" s="234" t="s">
        <v>2043</v>
      </c>
      <c r="H1415" s="235">
        <v>50</v>
      </c>
      <c r="I1415" s="236"/>
      <c r="J1415" s="236">
        <f>ROUND(I1415*H1415,2)</f>
        <v>0</v>
      </c>
      <c r="K1415" s="126" t="s">
        <v>308</v>
      </c>
      <c r="L1415" s="27"/>
      <c r="M1415" s="130" t="s">
        <v>1</v>
      </c>
      <c r="N1415" s="131" t="s">
        <v>35</v>
      </c>
      <c r="O1415" s="132">
        <v>1</v>
      </c>
      <c r="P1415" s="132">
        <f>O1415*H1415</f>
        <v>50</v>
      </c>
      <c r="Q1415" s="132">
        <v>0</v>
      </c>
      <c r="R1415" s="132">
        <f>Q1415*H1415</f>
        <v>0</v>
      </c>
      <c r="S1415" s="132">
        <v>0</v>
      </c>
      <c r="T1415" s="133">
        <f>S1415*H1415</f>
        <v>0</v>
      </c>
      <c r="AR1415" s="134" t="s">
        <v>2044</v>
      </c>
      <c r="AT1415" s="134" t="s">
        <v>141</v>
      </c>
      <c r="AU1415" s="134" t="s">
        <v>75</v>
      </c>
      <c r="AY1415" s="15" t="s">
        <v>139</v>
      </c>
      <c r="BE1415" s="135">
        <f>IF(N1415="základní",J1415,0)</f>
        <v>0</v>
      </c>
      <c r="BF1415" s="135">
        <f>IF(N1415="snížená",J1415,0)</f>
        <v>0</v>
      </c>
      <c r="BG1415" s="135">
        <f>IF(N1415="zákl. přenesená",J1415,0)</f>
        <v>0</v>
      </c>
      <c r="BH1415" s="135">
        <f>IF(N1415="sníž. přenesená",J1415,0)</f>
        <v>0</v>
      </c>
      <c r="BI1415" s="135">
        <f>IF(N1415="nulová",J1415,0)</f>
        <v>0</v>
      </c>
      <c r="BJ1415" s="15" t="s">
        <v>75</v>
      </c>
      <c r="BK1415" s="135">
        <f>ROUND(I1415*H1415,2)</f>
        <v>0</v>
      </c>
      <c r="BL1415" s="15" t="s">
        <v>2044</v>
      </c>
      <c r="BM1415" s="134" t="s">
        <v>2045</v>
      </c>
    </row>
    <row r="1416" spans="2:65" s="13" customFormat="1">
      <c r="B1416" s="142"/>
      <c r="D1416" s="137" t="s">
        <v>148</v>
      </c>
      <c r="E1416" s="143" t="s">
        <v>1</v>
      </c>
      <c r="F1416" s="144" t="s">
        <v>2046</v>
      </c>
      <c r="H1416" s="145">
        <v>50</v>
      </c>
      <c r="L1416" s="142"/>
      <c r="M1416" s="146"/>
      <c r="T1416" s="147"/>
      <c r="AT1416" s="143" t="s">
        <v>148</v>
      </c>
      <c r="AU1416" s="143" t="s">
        <v>75</v>
      </c>
      <c r="AV1416" s="13" t="s">
        <v>79</v>
      </c>
      <c r="AW1416" s="13" t="s">
        <v>27</v>
      </c>
      <c r="AX1416" s="13" t="s">
        <v>70</v>
      </c>
      <c r="AY1416" s="143" t="s">
        <v>139</v>
      </c>
    </row>
    <row r="1417" spans="2:65" s="1" customFormat="1" ht="16.5" customHeight="1">
      <c r="B1417" s="123"/>
      <c r="C1417" s="243" t="s">
        <v>2047</v>
      </c>
      <c r="D1417" s="243" t="s">
        <v>141</v>
      </c>
      <c r="E1417" s="244" t="s">
        <v>2048</v>
      </c>
      <c r="F1417" s="245" t="s">
        <v>2049</v>
      </c>
      <c r="G1417" s="246" t="s">
        <v>2043</v>
      </c>
      <c r="H1417" s="247">
        <v>10</v>
      </c>
      <c r="I1417" s="248"/>
      <c r="J1417" s="248">
        <f>ROUND(I1417*H1417,2)</f>
        <v>0</v>
      </c>
      <c r="K1417" s="126" t="s">
        <v>308</v>
      </c>
      <c r="L1417" s="27"/>
      <c r="M1417" s="130" t="s">
        <v>1</v>
      </c>
      <c r="N1417" s="131" t="s">
        <v>35</v>
      </c>
      <c r="O1417" s="132">
        <v>1</v>
      </c>
      <c r="P1417" s="132">
        <f>O1417*H1417</f>
        <v>10</v>
      </c>
      <c r="Q1417" s="132">
        <v>0</v>
      </c>
      <c r="R1417" s="132">
        <f>Q1417*H1417</f>
        <v>0</v>
      </c>
      <c r="S1417" s="132">
        <v>0</v>
      </c>
      <c r="T1417" s="133">
        <f>S1417*H1417</f>
        <v>0</v>
      </c>
      <c r="AR1417" s="134" t="s">
        <v>2044</v>
      </c>
      <c r="AT1417" s="134" t="s">
        <v>141</v>
      </c>
      <c r="AU1417" s="134" t="s">
        <v>75</v>
      </c>
      <c r="AY1417" s="15" t="s">
        <v>139</v>
      </c>
      <c r="BE1417" s="135">
        <f>IF(N1417="základní",J1417,0)</f>
        <v>0</v>
      </c>
      <c r="BF1417" s="135">
        <f>IF(N1417="snížená",J1417,0)</f>
        <v>0</v>
      </c>
      <c r="BG1417" s="135">
        <f>IF(N1417="zákl. přenesená",J1417,0)</f>
        <v>0</v>
      </c>
      <c r="BH1417" s="135">
        <f>IF(N1417="sníž. přenesená",J1417,0)</f>
        <v>0</v>
      </c>
      <c r="BI1417" s="135">
        <f>IF(N1417="nulová",J1417,0)</f>
        <v>0</v>
      </c>
      <c r="BJ1417" s="15" t="s">
        <v>75</v>
      </c>
      <c r="BK1417" s="135">
        <f>ROUND(I1417*H1417,2)</f>
        <v>0</v>
      </c>
      <c r="BL1417" s="15" t="s">
        <v>2044</v>
      </c>
      <c r="BM1417" s="134" t="s">
        <v>2050</v>
      </c>
    </row>
    <row r="1418" spans="2:65" s="13" customFormat="1">
      <c r="B1418" s="142"/>
      <c r="D1418" s="137" t="s">
        <v>148</v>
      </c>
      <c r="E1418" s="143" t="s">
        <v>1</v>
      </c>
      <c r="F1418" s="144" t="s">
        <v>2051</v>
      </c>
      <c r="H1418" s="145">
        <v>10</v>
      </c>
      <c r="L1418" s="142"/>
      <c r="M1418" s="146"/>
      <c r="T1418" s="147"/>
      <c r="AT1418" s="143" t="s">
        <v>148</v>
      </c>
      <c r="AU1418" s="143" t="s">
        <v>75</v>
      </c>
      <c r="AV1418" s="13" t="s">
        <v>79</v>
      </c>
      <c r="AW1418" s="13" t="s">
        <v>27</v>
      </c>
      <c r="AX1418" s="13" t="s">
        <v>70</v>
      </c>
      <c r="AY1418" s="143" t="s">
        <v>139</v>
      </c>
    </row>
    <row r="1419" spans="2:65" s="11" customFormat="1" ht="25.95" customHeight="1">
      <c r="B1419" s="112"/>
      <c r="D1419" s="113" t="s">
        <v>69</v>
      </c>
      <c r="E1419" s="114" t="s">
        <v>2052</v>
      </c>
      <c r="F1419" s="114" t="s">
        <v>2053</v>
      </c>
      <c r="J1419" s="115">
        <f>BK1419</f>
        <v>0</v>
      </c>
      <c r="L1419" s="112"/>
      <c r="M1419" s="116"/>
      <c r="P1419" s="117">
        <f>P1420+P1423+P1425+P1428+P1430</f>
        <v>0</v>
      </c>
      <c r="R1419" s="117">
        <f>R1420+R1423+R1425+R1428+R1430</f>
        <v>0</v>
      </c>
      <c r="T1419" s="118">
        <f>T1420+T1423+T1425+T1428+T1430</f>
        <v>0</v>
      </c>
      <c r="AR1419" s="113" t="s">
        <v>166</v>
      </c>
      <c r="AT1419" s="119" t="s">
        <v>69</v>
      </c>
      <c r="AU1419" s="119" t="s">
        <v>70</v>
      </c>
      <c r="AY1419" s="113" t="s">
        <v>139</v>
      </c>
      <c r="BK1419" s="120">
        <f>BK1420+BK1423+BK1425+BK1428+BK1430</f>
        <v>0</v>
      </c>
    </row>
    <row r="1420" spans="2:65" s="11" customFormat="1" ht="22.8" customHeight="1">
      <c r="B1420" s="112"/>
      <c r="D1420" s="113" t="s">
        <v>69</v>
      </c>
      <c r="E1420" s="121" t="s">
        <v>2054</v>
      </c>
      <c r="F1420" s="121" t="s">
        <v>2055</v>
      </c>
      <c r="J1420" s="122">
        <f>BK1420</f>
        <v>0</v>
      </c>
      <c r="L1420" s="112"/>
      <c r="M1420" s="116"/>
      <c r="P1420" s="117">
        <f>SUM(P1421:P1422)</f>
        <v>0</v>
      </c>
      <c r="R1420" s="117">
        <f>SUM(R1421:R1422)</f>
        <v>0</v>
      </c>
      <c r="T1420" s="118">
        <f>SUM(T1421:T1422)</f>
        <v>0</v>
      </c>
      <c r="AR1420" s="113" t="s">
        <v>166</v>
      </c>
      <c r="AT1420" s="119" t="s">
        <v>69</v>
      </c>
      <c r="AU1420" s="119" t="s">
        <v>75</v>
      </c>
      <c r="AY1420" s="113" t="s">
        <v>139</v>
      </c>
      <c r="BK1420" s="120">
        <f>SUM(BK1421:BK1422)</f>
        <v>0</v>
      </c>
    </row>
    <row r="1421" spans="2:65" s="1" customFormat="1" ht="16.5" customHeight="1">
      <c r="B1421" s="123"/>
      <c r="C1421" s="243" t="s">
        <v>2056</v>
      </c>
      <c r="D1421" s="243" t="s">
        <v>141</v>
      </c>
      <c r="E1421" s="244" t="s">
        <v>2057</v>
      </c>
      <c r="F1421" s="245" t="s">
        <v>2058</v>
      </c>
      <c r="G1421" s="246" t="s">
        <v>2059</v>
      </c>
      <c r="H1421" s="247">
        <v>1</v>
      </c>
      <c r="I1421" s="248"/>
      <c r="J1421" s="248">
        <f>ROUND(I1421*H1421,2)</f>
        <v>0</v>
      </c>
      <c r="K1421" s="126" t="s">
        <v>308</v>
      </c>
      <c r="L1421" s="27"/>
      <c r="M1421" s="130" t="s">
        <v>1</v>
      </c>
      <c r="N1421" s="131" t="s">
        <v>35</v>
      </c>
      <c r="O1421" s="132">
        <v>0</v>
      </c>
      <c r="P1421" s="132">
        <f>O1421*H1421</f>
        <v>0</v>
      </c>
      <c r="Q1421" s="132">
        <v>0</v>
      </c>
      <c r="R1421" s="132">
        <f>Q1421*H1421</f>
        <v>0</v>
      </c>
      <c r="S1421" s="132">
        <v>0</v>
      </c>
      <c r="T1421" s="133">
        <f>S1421*H1421</f>
        <v>0</v>
      </c>
      <c r="AR1421" s="134" t="s">
        <v>2060</v>
      </c>
      <c r="AT1421" s="134" t="s">
        <v>141</v>
      </c>
      <c r="AU1421" s="134" t="s">
        <v>79</v>
      </c>
      <c r="AY1421" s="15" t="s">
        <v>139</v>
      </c>
      <c r="BE1421" s="135">
        <f>IF(N1421="základní",J1421,0)</f>
        <v>0</v>
      </c>
      <c r="BF1421" s="135">
        <f>IF(N1421="snížená",J1421,0)</f>
        <v>0</v>
      </c>
      <c r="BG1421" s="135">
        <f>IF(N1421="zákl. přenesená",J1421,0)</f>
        <v>0</v>
      </c>
      <c r="BH1421" s="135">
        <f>IF(N1421="sníž. přenesená",J1421,0)</f>
        <v>0</v>
      </c>
      <c r="BI1421" s="135">
        <f>IF(N1421="nulová",J1421,0)</f>
        <v>0</v>
      </c>
      <c r="BJ1421" s="15" t="s">
        <v>75</v>
      </c>
      <c r="BK1421" s="135">
        <f>ROUND(I1421*H1421,2)</f>
        <v>0</v>
      </c>
      <c r="BL1421" s="15" t="s">
        <v>2060</v>
      </c>
      <c r="BM1421" s="134" t="s">
        <v>2061</v>
      </c>
    </row>
    <row r="1422" spans="2:65" s="1" customFormat="1" ht="16.5" customHeight="1">
      <c r="B1422" s="123"/>
      <c r="C1422" s="243" t="s">
        <v>2062</v>
      </c>
      <c r="D1422" s="243" t="s">
        <v>141</v>
      </c>
      <c r="E1422" s="244" t="s">
        <v>2063</v>
      </c>
      <c r="F1422" s="245" t="s">
        <v>2064</v>
      </c>
      <c r="G1422" s="246" t="s">
        <v>2059</v>
      </c>
      <c r="H1422" s="247">
        <v>1</v>
      </c>
      <c r="I1422" s="248"/>
      <c r="J1422" s="248">
        <f>ROUND(I1422*H1422,2)</f>
        <v>0</v>
      </c>
      <c r="K1422" s="126" t="s">
        <v>308</v>
      </c>
      <c r="L1422" s="27"/>
      <c r="M1422" s="130" t="s">
        <v>1</v>
      </c>
      <c r="N1422" s="131" t="s">
        <v>35</v>
      </c>
      <c r="O1422" s="132">
        <v>0</v>
      </c>
      <c r="P1422" s="132">
        <f>O1422*H1422</f>
        <v>0</v>
      </c>
      <c r="Q1422" s="132">
        <v>0</v>
      </c>
      <c r="R1422" s="132">
        <f>Q1422*H1422</f>
        <v>0</v>
      </c>
      <c r="S1422" s="132">
        <v>0</v>
      </c>
      <c r="T1422" s="133">
        <f>S1422*H1422</f>
        <v>0</v>
      </c>
      <c r="AR1422" s="134" t="s">
        <v>2060</v>
      </c>
      <c r="AT1422" s="134" t="s">
        <v>141</v>
      </c>
      <c r="AU1422" s="134" t="s">
        <v>79</v>
      </c>
      <c r="AY1422" s="15" t="s">
        <v>139</v>
      </c>
      <c r="BE1422" s="135">
        <f>IF(N1422="základní",J1422,0)</f>
        <v>0</v>
      </c>
      <c r="BF1422" s="135">
        <f>IF(N1422="snížená",J1422,0)</f>
        <v>0</v>
      </c>
      <c r="BG1422" s="135">
        <f>IF(N1422="zákl. přenesená",J1422,0)</f>
        <v>0</v>
      </c>
      <c r="BH1422" s="135">
        <f>IF(N1422="sníž. přenesená",J1422,0)</f>
        <v>0</v>
      </c>
      <c r="BI1422" s="135">
        <f>IF(N1422="nulová",J1422,0)</f>
        <v>0</v>
      </c>
      <c r="BJ1422" s="15" t="s">
        <v>75</v>
      </c>
      <c r="BK1422" s="135">
        <f>ROUND(I1422*H1422,2)</f>
        <v>0</v>
      </c>
      <c r="BL1422" s="15" t="s">
        <v>2060</v>
      </c>
      <c r="BM1422" s="134" t="s">
        <v>2065</v>
      </c>
    </row>
    <row r="1423" spans="2:65" s="11" customFormat="1" ht="22.8" customHeight="1">
      <c r="B1423" s="112"/>
      <c r="D1423" s="113" t="s">
        <v>69</v>
      </c>
      <c r="E1423" s="121" t="s">
        <v>2066</v>
      </c>
      <c r="F1423" s="121" t="s">
        <v>2067</v>
      </c>
      <c r="J1423" s="122">
        <f>BK1423</f>
        <v>0</v>
      </c>
      <c r="L1423" s="112"/>
      <c r="M1423" s="116"/>
      <c r="P1423" s="117">
        <f>P1424</f>
        <v>0</v>
      </c>
      <c r="R1423" s="117">
        <f>R1424</f>
        <v>0</v>
      </c>
      <c r="T1423" s="118">
        <f>T1424</f>
        <v>0</v>
      </c>
      <c r="AR1423" s="113" t="s">
        <v>166</v>
      </c>
      <c r="AT1423" s="119" t="s">
        <v>69</v>
      </c>
      <c r="AU1423" s="119" t="s">
        <v>75</v>
      </c>
      <c r="AY1423" s="113" t="s">
        <v>139</v>
      </c>
      <c r="BK1423" s="120">
        <f>BK1424</f>
        <v>0</v>
      </c>
    </row>
    <row r="1424" spans="2:65" s="1" customFormat="1" ht="16.5" customHeight="1">
      <c r="B1424" s="123"/>
      <c r="C1424" s="231" t="s">
        <v>2068</v>
      </c>
      <c r="D1424" s="231" t="s">
        <v>141</v>
      </c>
      <c r="E1424" s="232" t="s">
        <v>2069</v>
      </c>
      <c r="F1424" s="233" t="s">
        <v>2067</v>
      </c>
      <c r="G1424" s="234" t="s">
        <v>2059</v>
      </c>
      <c r="H1424" s="235">
        <v>1</v>
      </c>
      <c r="I1424" s="236"/>
      <c r="J1424" s="236">
        <f>ROUND(I1424*H1424,2)</f>
        <v>0</v>
      </c>
      <c r="K1424" s="126" t="s">
        <v>308</v>
      </c>
      <c r="L1424" s="27"/>
      <c r="M1424" s="130" t="s">
        <v>1</v>
      </c>
      <c r="N1424" s="131" t="s">
        <v>35</v>
      </c>
      <c r="O1424" s="132">
        <v>0</v>
      </c>
      <c r="P1424" s="132">
        <f>O1424*H1424</f>
        <v>0</v>
      </c>
      <c r="Q1424" s="132">
        <v>0</v>
      </c>
      <c r="R1424" s="132">
        <f>Q1424*H1424</f>
        <v>0</v>
      </c>
      <c r="S1424" s="132">
        <v>0</v>
      </c>
      <c r="T1424" s="133">
        <f>S1424*H1424</f>
        <v>0</v>
      </c>
      <c r="AR1424" s="134" t="s">
        <v>2060</v>
      </c>
      <c r="AT1424" s="134" t="s">
        <v>141</v>
      </c>
      <c r="AU1424" s="134" t="s">
        <v>79</v>
      </c>
      <c r="AY1424" s="15" t="s">
        <v>139</v>
      </c>
      <c r="BE1424" s="135">
        <f>IF(N1424="základní",J1424,0)</f>
        <v>0</v>
      </c>
      <c r="BF1424" s="135">
        <f>IF(N1424="snížená",J1424,0)</f>
        <v>0</v>
      </c>
      <c r="BG1424" s="135">
        <f>IF(N1424="zákl. přenesená",J1424,0)</f>
        <v>0</v>
      </c>
      <c r="BH1424" s="135">
        <f>IF(N1424="sníž. přenesená",J1424,0)</f>
        <v>0</v>
      </c>
      <c r="BI1424" s="135">
        <f>IF(N1424="nulová",J1424,0)</f>
        <v>0</v>
      </c>
      <c r="BJ1424" s="15" t="s">
        <v>75</v>
      </c>
      <c r="BK1424" s="135">
        <f>ROUND(I1424*H1424,2)</f>
        <v>0</v>
      </c>
      <c r="BL1424" s="15" t="s">
        <v>2060</v>
      </c>
      <c r="BM1424" s="134" t="s">
        <v>2070</v>
      </c>
    </row>
    <row r="1425" spans="2:65" s="11" customFormat="1" ht="22.8" customHeight="1">
      <c r="B1425" s="112"/>
      <c r="D1425" s="113" t="s">
        <v>69</v>
      </c>
      <c r="E1425" s="121" t="s">
        <v>2071</v>
      </c>
      <c r="F1425" s="121" t="s">
        <v>2072</v>
      </c>
      <c r="J1425" s="122">
        <f>BK1425</f>
        <v>0</v>
      </c>
      <c r="L1425" s="112"/>
      <c r="M1425" s="116"/>
      <c r="P1425" s="117">
        <f>SUM(P1426:P1427)</f>
        <v>0</v>
      </c>
      <c r="R1425" s="117">
        <f>SUM(R1426:R1427)</f>
        <v>0</v>
      </c>
      <c r="T1425" s="118">
        <f>SUM(T1426:T1427)</f>
        <v>0</v>
      </c>
      <c r="AR1425" s="113" t="s">
        <v>166</v>
      </c>
      <c r="AT1425" s="119" t="s">
        <v>69</v>
      </c>
      <c r="AU1425" s="119" t="s">
        <v>75</v>
      </c>
      <c r="AY1425" s="113" t="s">
        <v>139</v>
      </c>
      <c r="BK1425" s="120">
        <f>SUM(BK1426:BK1427)</f>
        <v>0</v>
      </c>
    </row>
    <row r="1426" spans="2:65" s="1" customFormat="1" ht="16.5" customHeight="1">
      <c r="B1426" s="123"/>
      <c r="C1426" s="243" t="s">
        <v>2073</v>
      </c>
      <c r="D1426" s="243" t="s">
        <v>141</v>
      </c>
      <c r="E1426" s="244" t="s">
        <v>2074</v>
      </c>
      <c r="F1426" s="245" t="s">
        <v>2075</v>
      </c>
      <c r="G1426" s="246" t="s">
        <v>2059</v>
      </c>
      <c r="H1426" s="247">
        <v>1</v>
      </c>
      <c r="I1426" s="248"/>
      <c r="J1426" s="248">
        <f>ROUND(I1426*H1426,2)</f>
        <v>0</v>
      </c>
      <c r="K1426" s="126" t="s">
        <v>308</v>
      </c>
      <c r="L1426" s="27"/>
      <c r="M1426" s="130" t="s">
        <v>1</v>
      </c>
      <c r="N1426" s="131" t="s">
        <v>35</v>
      </c>
      <c r="O1426" s="132">
        <v>0</v>
      </c>
      <c r="P1426" s="132">
        <f>O1426*H1426</f>
        <v>0</v>
      </c>
      <c r="Q1426" s="132">
        <v>0</v>
      </c>
      <c r="R1426" s="132">
        <f>Q1426*H1426</f>
        <v>0</v>
      </c>
      <c r="S1426" s="132">
        <v>0</v>
      </c>
      <c r="T1426" s="133">
        <f>S1426*H1426</f>
        <v>0</v>
      </c>
      <c r="AR1426" s="134" t="s">
        <v>2060</v>
      </c>
      <c r="AT1426" s="134" t="s">
        <v>141</v>
      </c>
      <c r="AU1426" s="134" t="s">
        <v>79</v>
      </c>
      <c r="AY1426" s="15" t="s">
        <v>139</v>
      </c>
      <c r="BE1426" s="135">
        <f>IF(N1426="základní",J1426,0)</f>
        <v>0</v>
      </c>
      <c r="BF1426" s="135">
        <f>IF(N1426="snížená",J1426,0)</f>
        <v>0</v>
      </c>
      <c r="BG1426" s="135">
        <f>IF(N1426="zákl. přenesená",J1426,0)</f>
        <v>0</v>
      </c>
      <c r="BH1426" s="135">
        <f>IF(N1426="sníž. přenesená",J1426,0)</f>
        <v>0</v>
      </c>
      <c r="BI1426" s="135">
        <f>IF(N1426="nulová",J1426,0)</f>
        <v>0</v>
      </c>
      <c r="BJ1426" s="15" t="s">
        <v>75</v>
      </c>
      <c r="BK1426" s="135">
        <f>ROUND(I1426*H1426,2)</f>
        <v>0</v>
      </c>
      <c r="BL1426" s="15" t="s">
        <v>2060</v>
      </c>
      <c r="BM1426" s="134" t="s">
        <v>2076</v>
      </c>
    </row>
    <row r="1427" spans="2:65" s="1" customFormat="1" ht="16.5" customHeight="1">
      <c r="B1427" s="123"/>
      <c r="C1427" s="243" t="s">
        <v>2077</v>
      </c>
      <c r="D1427" s="243" t="s">
        <v>141</v>
      </c>
      <c r="E1427" s="244" t="s">
        <v>2078</v>
      </c>
      <c r="F1427" s="245" t="s">
        <v>2079</v>
      </c>
      <c r="G1427" s="246" t="s">
        <v>2059</v>
      </c>
      <c r="H1427" s="247">
        <v>1</v>
      </c>
      <c r="I1427" s="248"/>
      <c r="J1427" s="248">
        <f>ROUND(I1427*H1427,2)</f>
        <v>0</v>
      </c>
      <c r="K1427" s="126" t="s">
        <v>308</v>
      </c>
      <c r="L1427" s="27"/>
      <c r="M1427" s="130" t="s">
        <v>1</v>
      </c>
      <c r="N1427" s="131" t="s">
        <v>35</v>
      </c>
      <c r="O1427" s="132">
        <v>0</v>
      </c>
      <c r="P1427" s="132">
        <f>O1427*H1427</f>
        <v>0</v>
      </c>
      <c r="Q1427" s="132">
        <v>0</v>
      </c>
      <c r="R1427" s="132">
        <f>Q1427*H1427</f>
        <v>0</v>
      </c>
      <c r="S1427" s="132">
        <v>0</v>
      </c>
      <c r="T1427" s="133">
        <f>S1427*H1427</f>
        <v>0</v>
      </c>
      <c r="AR1427" s="134" t="s">
        <v>2060</v>
      </c>
      <c r="AT1427" s="134" t="s">
        <v>141</v>
      </c>
      <c r="AU1427" s="134" t="s">
        <v>79</v>
      </c>
      <c r="AY1427" s="15" t="s">
        <v>139</v>
      </c>
      <c r="BE1427" s="135">
        <f>IF(N1427="základní",J1427,0)</f>
        <v>0</v>
      </c>
      <c r="BF1427" s="135">
        <f>IF(N1427="snížená",J1427,0)</f>
        <v>0</v>
      </c>
      <c r="BG1427" s="135">
        <f>IF(N1427="zákl. přenesená",J1427,0)</f>
        <v>0</v>
      </c>
      <c r="BH1427" s="135">
        <f>IF(N1427="sníž. přenesená",J1427,0)</f>
        <v>0</v>
      </c>
      <c r="BI1427" s="135">
        <f>IF(N1427="nulová",J1427,0)</f>
        <v>0</v>
      </c>
      <c r="BJ1427" s="15" t="s">
        <v>75</v>
      </c>
      <c r="BK1427" s="135">
        <f>ROUND(I1427*H1427,2)</f>
        <v>0</v>
      </c>
      <c r="BL1427" s="15" t="s">
        <v>2060</v>
      </c>
      <c r="BM1427" s="134" t="s">
        <v>2080</v>
      </c>
    </row>
    <row r="1428" spans="2:65" s="11" customFormat="1" ht="22.8" customHeight="1">
      <c r="B1428" s="112"/>
      <c r="D1428" s="113" t="s">
        <v>69</v>
      </c>
      <c r="E1428" s="121" t="s">
        <v>2081</v>
      </c>
      <c r="F1428" s="121" t="s">
        <v>2082</v>
      </c>
      <c r="J1428" s="122">
        <f>BK1428</f>
        <v>0</v>
      </c>
      <c r="L1428" s="112"/>
      <c r="M1428" s="116"/>
      <c r="P1428" s="117">
        <f>P1429</f>
        <v>0</v>
      </c>
      <c r="R1428" s="117">
        <f>R1429</f>
        <v>0</v>
      </c>
      <c r="T1428" s="118">
        <f>T1429</f>
        <v>0</v>
      </c>
      <c r="AR1428" s="113" t="s">
        <v>166</v>
      </c>
      <c r="AT1428" s="119" t="s">
        <v>69</v>
      </c>
      <c r="AU1428" s="119" t="s">
        <v>75</v>
      </c>
      <c r="AY1428" s="113" t="s">
        <v>139</v>
      </c>
      <c r="BK1428" s="120">
        <f>BK1429</f>
        <v>0</v>
      </c>
    </row>
    <row r="1429" spans="2:65" s="1" customFormat="1" ht="24" customHeight="1">
      <c r="B1429" s="123"/>
      <c r="C1429" s="231" t="s">
        <v>2083</v>
      </c>
      <c r="D1429" s="231" t="s">
        <v>141</v>
      </c>
      <c r="E1429" s="232" t="s">
        <v>2084</v>
      </c>
      <c r="F1429" s="233" t="s">
        <v>2085</v>
      </c>
      <c r="G1429" s="234" t="s">
        <v>2059</v>
      </c>
      <c r="H1429" s="235">
        <v>1</v>
      </c>
      <c r="I1429" s="236"/>
      <c r="J1429" s="236">
        <f>ROUND(I1429*H1429,2)</f>
        <v>0</v>
      </c>
      <c r="K1429" s="126" t="s">
        <v>1</v>
      </c>
      <c r="L1429" s="27"/>
      <c r="M1429" s="130" t="s">
        <v>1</v>
      </c>
      <c r="N1429" s="131" t="s">
        <v>35</v>
      </c>
      <c r="O1429" s="132">
        <v>0</v>
      </c>
      <c r="P1429" s="132">
        <f>O1429*H1429</f>
        <v>0</v>
      </c>
      <c r="Q1429" s="132">
        <v>0</v>
      </c>
      <c r="R1429" s="132">
        <f>Q1429*H1429</f>
        <v>0</v>
      </c>
      <c r="S1429" s="132">
        <v>0</v>
      </c>
      <c r="T1429" s="133">
        <f>S1429*H1429</f>
        <v>0</v>
      </c>
      <c r="AR1429" s="134" t="s">
        <v>2060</v>
      </c>
      <c r="AT1429" s="134" t="s">
        <v>141</v>
      </c>
      <c r="AU1429" s="134" t="s">
        <v>79</v>
      </c>
      <c r="AY1429" s="15" t="s">
        <v>139</v>
      </c>
      <c r="BE1429" s="135">
        <f>IF(N1429="základní",J1429,0)</f>
        <v>0</v>
      </c>
      <c r="BF1429" s="135">
        <f>IF(N1429="snížená",J1429,0)</f>
        <v>0</v>
      </c>
      <c r="BG1429" s="135">
        <f>IF(N1429="zákl. přenesená",J1429,0)</f>
        <v>0</v>
      </c>
      <c r="BH1429" s="135">
        <f>IF(N1429="sníž. přenesená",J1429,0)</f>
        <v>0</v>
      </c>
      <c r="BI1429" s="135">
        <f>IF(N1429="nulová",J1429,0)</f>
        <v>0</v>
      </c>
      <c r="BJ1429" s="15" t="s">
        <v>75</v>
      </c>
      <c r="BK1429" s="135">
        <f>ROUND(I1429*H1429,2)</f>
        <v>0</v>
      </c>
      <c r="BL1429" s="15" t="s">
        <v>2060</v>
      </c>
      <c r="BM1429" s="134" t="s">
        <v>2086</v>
      </c>
    </row>
    <row r="1430" spans="2:65" s="11" customFormat="1" ht="22.8" customHeight="1">
      <c r="B1430" s="112"/>
      <c r="D1430" s="113" t="s">
        <v>69</v>
      </c>
      <c r="E1430" s="121" t="s">
        <v>2087</v>
      </c>
      <c r="F1430" s="121" t="s">
        <v>2088</v>
      </c>
      <c r="J1430" s="122">
        <f>BK1430</f>
        <v>0</v>
      </c>
      <c r="L1430" s="112"/>
      <c r="M1430" s="116"/>
      <c r="P1430" s="117">
        <f>P1431</f>
        <v>0</v>
      </c>
      <c r="R1430" s="117">
        <f>R1431</f>
        <v>0</v>
      </c>
      <c r="T1430" s="118">
        <f>T1431</f>
        <v>0</v>
      </c>
      <c r="AR1430" s="113" t="s">
        <v>166</v>
      </c>
      <c r="AT1430" s="119" t="s">
        <v>69</v>
      </c>
      <c r="AU1430" s="119" t="s">
        <v>75</v>
      </c>
      <c r="AY1430" s="113" t="s">
        <v>139</v>
      </c>
      <c r="BK1430" s="120">
        <f>BK1431</f>
        <v>0</v>
      </c>
    </row>
    <row r="1431" spans="2:65" s="1" customFormat="1" ht="16.5" customHeight="1">
      <c r="B1431" s="123"/>
      <c r="C1431" s="231" t="s">
        <v>2089</v>
      </c>
      <c r="D1431" s="231" t="s">
        <v>141</v>
      </c>
      <c r="E1431" s="232" t="s">
        <v>2090</v>
      </c>
      <c r="F1431" s="233" t="s">
        <v>2091</v>
      </c>
      <c r="G1431" s="234" t="s">
        <v>2059</v>
      </c>
      <c r="H1431" s="235">
        <v>1</v>
      </c>
      <c r="I1431" s="236"/>
      <c r="J1431" s="236">
        <f>ROUND(I1431*H1431,2)</f>
        <v>0</v>
      </c>
      <c r="K1431" s="126" t="s">
        <v>308</v>
      </c>
      <c r="L1431" s="27"/>
      <c r="M1431" s="157" t="s">
        <v>1</v>
      </c>
      <c r="N1431" s="158" t="s">
        <v>35</v>
      </c>
      <c r="O1431" s="159">
        <v>0</v>
      </c>
      <c r="P1431" s="159">
        <f>O1431*H1431</f>
        <v>0</v>
      </c>
      <c r="Q1431" s="159">
        <v>0</v>
      </c>
      <c r="R1431" s="159">
        <f>Q1431*H1431</f>
        <v>0</v>
      </c>
      <c r="S1431" s="159">
        <v>0</v>
      </c>
      <c r="T1431" s="160">
        <f>S1431*H1431</f>
        <v>0</v>
      </c>
      <c r="AR1431" s="134" t="s">
        <v>2060</v>
      </c>
      <c r="AT1431" s="134" t="s">
        <v>141</v>
      </c>
      <c r="AU1431" s="134" t="s">
        <v>79</v>
      </c>
      <c r="AY1431" s="15" t="s">
        <v>139</v>
      </c>
      <c r="BE1431" s="135">
        <f>IF(N1431="základní",J1431,0)</f>
        <v>0</v>
      </c>
      <c r="BF1431" s="135">
        <f>IF(N1431="snížená",J1431,0)</f>
        <v>0</v>
      </c>
      <c r="BG1431" s="135">
        <f>IF(N1431="zákl. přenesená",J1431,0)</f>
        <v>0</v>
      </c>
      <c r="BH1431" s="135">
        <f>IF(N1431="sníž. přenesená",J1431,0)</f>
        <v>0</v>
      </c>
      <c r="BI1431" s="135">
        <f>IF(N1431="nulová",J1431,0)</f>
        <v>0</v>
      </c>
      <c r="BJ1431" s="15" t="s">
        <v>75</v>
      </c>
      <c r="BK1431" s="135">
        <f>ROUND(I1431*H1431,2)</f>
        <v>0</v>
      </c>
      <c r="BL1431" s="15" t="s">
        <v>2060</v>
      </c>
      <c r="BM1431" s="134" t="s">
        <v>2092</v>
      </c>
    </row>
    <row r="1432" spans="2:65" s="1" customFormat="1" ht="6.9" customHeight="1">
      <c r="B1432" s="39"/>
      <c r="C1432" s="40"/>
      <c r="D1432" s="40"/>
      <c r="E1432" s="40"/>
      <c r="F1432" s="40"/>
      <c r="G1432" s="40"/>
      <c r="H1432" s="40"/>
      <c r="I1432" s="40"/>
      <c r="J1432" s="40"/>
      <c r="K1432" s="40"/>
      <c r="L1432" s="27"/>
    </row>
  </sheetData>
  <autoFilter ref="C151:K1431" xr:uid="{00000000-0009-0000-0000-000001000000}"/>
  <mergeCells count="9">
    <mergeCell ref="E87:H87"/>
    <mergeCell ref="E142:H142"/>
    <mergeCell ref="E144:H144"/>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5</vt:i4>
      </vt:variant>
    </vt:vector>
  </HeadingPairs>
  <TitlesOfParts>
    <vt:vector size="8" baseType="lpstr">
      <vt:lpstr>Rekapitulace stavby</vt:lpstr>
      <vt:lpstr>Rekapitulace</vt:lpstr>
      <vt:lpstr>1 - Architektonicko-stave...</vt:lpstr>
      <vt:lpstr>'1 - Architektonicko-stave...'!Názvy_tisku</vt:lpstr>
      <vt:lpstr>Rekapitulace!Názvy_tisku</vt:lpstr>
      <vt:lpstr>'1 - Architektonicko-stave...'!Oblast_tisku</vt:lpstr>
      <vt:lpstr>Rekapitulace!Oblast_tisku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Michal Dobr</dc:creator>
  <cp:lastModifiedBy>Michal Dobr</cp:lastModifiedBy>
  <dcterms:created xsi:type="dcterms:W3CDTF">2019-03-25T01:41:14Z</dcterms:created>
  <dcterms:modified xsi:type="dcterms:W3CDTF">2019-03-25T17:13:52Z</dcterms:modified>
</cp:coreProperties>
</file>